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:\office\kunden\obersulm\2026_MPS_1528\07_ausschreibung\01_V-U_vergabe-unterlagen\2.2.02_LB_leistungsbeschreibung\anlagen\"/>
    </mc:Choice>
  </mc:AlternateContent>
  <xr:revisionPtr revIDLastSave="0" documentId="13_ncr:1_{2D02BBA1-67FC-49DB-8D97-AB808F76BE2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Kunden_Projektdaten" sheetId="1" r:id="rId1"/>
    <sheet name="Hauptstandort" sheetId="3" r:id="rId2"/>
    <sheet name="Außenstandorte" sheetId="13" r:id="rId3"/>
    <sheet name="Schulen" sheetId="12" r:id="rId4"/>
    <sheet name="C5" sheetId="16" state="hidden" r:id="rId5"/>
    <sheet name="Rollout-Infos" sheetId="8" r:id="rId6"/>
  </sheets>
  <definedNames>
    <definedName name="Absender">"Hanns Uwe Bechtel"</definedName>
    <definedName name="AdresseGanz">"Herr_x000D_
Detlef Musial_x000D_
Gemeindeverwaltung Obersulm_x000D_
Hauptamt_x000D_
Bernhardstraße 1_x000D_
74182 Obersulm"</definedName>
    <definedName name="AdressID">"ADR1196"</definedName>
    <definedName name="AktNummer">595195</definedName>
    <definedName name="Amtsgericht">"Stuttgart"</definedName>
    <definedName name="Anrede">"Herr"</definedName>
    <definedName name="Betreff">"V-U / LB / Anlage C - IT-Infrastruktur"</definedName>
    <definedName name="bild_allevo">"Bild 29"</definedName>
    <definedName name="bild_bickel">"Bild 30"</definedName>
    <definedName name="bild_kinauer">"Bild 31"</definedName>
    <definedName name="Branche">"Verwaltung_Gemeinde"</definedName>
    <definedName name="BriefAnrede">"Hallo Herr Musial"</definedName>
    <definedName name="BV_BIC1">'C5'!$E$20</definedName>
    <definedName name="BV_BIC2">'C5'!$E$23</definedName>
    <definedName name="BV_IBAN1">'C5'!$E$19</definedName>
    <definedName name="BV_IBAN2">'C5'!$E$22</definedName>
    <definedName name="BV_Name1">'C5'!$E$18</definedName>
    <definedName name="BV_Name2">'C5'!$E$21</definedName>
    <definedName name="_xlnm.Print_Area" localSheetId="2">Außenstandorte!$B$1:$I$89</definedName>
    <definedName name="_xlnm.Print_Area" localSheetId="1">Hauptstandort!$B$1:$I$70</definedName>
    <definedName name="_xlnm.Print_Area" localSheetId="0">Kunden_Projektdaten!$B$1:$J$49</definedName>
    <definedName name="_xlnm.Print_Area" localSheetId="5">'Rollout-Infos'!$B$1:$J$398</definedName>
    <definedName name="_xlnm.Print_Area" localSheetId="3">Schulen!$B:$I</definedName>
    <definedName name="_xlnm.Print_Titles" localSheetId="2">Außenstandorte!$1:$9</definedName>
    <definedName name="_xlnm.Print_Titles" localSheetId="1">Hauptstandort!$1:$9</definedName>
    <definedName name="_xlnm.Print_Titles" localSheetId="0">Kunden_Projektdaten!$1:$9</definedName>
    <definedName name="_xlnm.Print_Titles" localSheetId="5">'Rollout-Infos'!$1:$9</definedName>
    <definedName name="_xlnm.Print_Titles" localSheetId="3">Schulen!$1:$9</definedName>
    <definedName name="Einwohner">13756</definedName>
    <definedName name="eMail">"detlef.musial@obersulm.de"</definedName>
    <definedName name="Empfaenger">"Herr Detlef Musial"</definedName>
    <definedName name="Fax">"7130 / 28-159"</definedName>
    <definedName name="Handelsregister">'C5'!$E$16</definedName>
    <definedName name="Landname">"Deutschland"</definedName>
    <definedName name="Mitarbeiter">'C5'!$E$27</definedName>
    <definedName name="MitarbeiterFax">"+49 7131 38292-29"</definedName>
    <definedName name="MitarbeiterMail">"uwe.bechtel@officeoptimizer.de"</definedName>
    <definedName name="MitarbeiterStandort">"Untergruppenbach"</definedName>
    <definedName name="MitarbeiterTel">"+49-7131-6441150"</definedName>
    <definedName name="MobilTelefon">'C5'!$E$36</definedName>
    <definedName name="Nachname">"Musial"</definedName>
    <definedName name="Name1">"Gemeindeverwaltung Obersulm"</definedName>
    <definedName name="Name2">'C5'!$E$6</definedName>
    <definedName name="Ort">"74182 Obersulm"</definedName>
    <definedName name="Ortsname">"Obersulm"</definedName>
    <definedName name="P_Ang_Dat">46051</definedName>
    <definedName name="P_Auf_Art">"Festpreis"</definedName>
    <definedName name="P_Auf_Bestell_s">"Auftrag per E-Mail"</definedName>
    <definedName name="P_Auf_BestellNRAG">"Vorgang cons.594775"</definedName>
    <definedName name="P_Auf_Dat">46101</definedName>
    <definedName name="P_Auf_erteilt_AP">"Detlef  Musial, Gemeindeverwaltung Obersulm"</definedName>
    <definedName name="P_Auf_MA">"Hanns Uwe Bechtel"</definedName>
    <definedName name="P_Auf_Summe">8400</definedName>
    <definedName name="P_Auf_TippAP">'C5'!$E$63</definedName>
    <definedName name="P_Auf_ZW_01">"25% nach Projektvorbereitung, -anlage und Projektbeginn (1. Zahlung, 2100,00 EUR)"</definedName>
    <definedName name="P_Auf_ZW_02">"25% nach Beginn Erstellung Vergabe-Unterlagen (2. Zahlung, 2100,00 EUR)"</definedName>
    <definedName name="P_Auf_ZW_03">"25% nach Bekanntmachung (3. Zahlung, 2100,00 EUR)"</definedName>
    <definedName name="P_Auf_ZW_04">"25% nach Angebotsöffnung (4. Zahlung, 2100,00 EUR)"</definedName>
    <definedName name="P_Auf_ZW_05">"• Option: Vor-Ort-Termine (mit Projektfortschritt, nach Zeit und Aufwand inkl. RK)"</definedName>
    <definedName name="P_Auf_ZW_H">"Zahlungsweise Honorar:"</definedName>
    <definedName name="PLZ">'C5'!$E$8</definedName>
    <definedName name="ProjektLeiterName">"Hanns Uwe Bechtel"</definedName>
    <definedName name="Projektname">"Obersulm - 2026 - MPS - 1528"</definedName>
    <definedName name="ProjektNr">1528</definedName>
    <definedName name="RA_Art">'C5'!$E$140</definedName>
    <definedName name="RA_brutto">'C5'!$E$147</definedName>
    <definedName name="RA_Dat">'C5'!$E$139</definedName>
    <definedName name="RA_DL_bis">'C5'!$E$144</definedName>
    <definedName name="RA_DL_von">'C5'!$E$143</definedName>
    <definedName name="RA_netto">'C5'!$E$145</definedName>
    <definedName name="RA_Nr">'C5'!$E$138</definedName>
    <definedName name="RA_Thema">'C5'!$E$141</definedName>
    <definedName name="RA_TZ">'C5'!$E$142</definedName>
    <definedName name="RA_Ust">'C5'!$E$146</definedName>
    <definedName name="RE_Art">'C5'!$E$151</definedName>
    <definedName name="RE_bezahlt_am">'C5'!$E$160</definedName>
    <definedName name="RE_bezahlt_mit">'C5'!$E$161</definedName>
    <definedName name="RE_brutto">'C5'!$E$158</definedName>
    <definedName name="RE_Dat">'C5'!$E$150</definedName>
    <definedName name="RE_DATEV">'C5'!$E$159</definedName>
    <definedName name="RE_DL_bis">'C5'!$E$155</definedName>
    <definedName name="RE_DL_von">'C5'!$E$154</definedName>
    <definedName name="RE_netto">'C5'!$E$156</definedName>
    <definedName name="RE_Nr">'C5'!$E$149</definedName>
    <definedName name="RE_Nr01">'C5'!$E$120</definedName>
    <definedName name="RE_Nr02">'C5'!$E$121</definedName>
    <definedName name="RE_Nr03">'C5'!$E$122</definedName>
    <definedName name="RE_Nr04">'C5'!$E$123</definedName>
    <definedName name="RE_Nr05">'C5'!$E$124</definedName>
    <definedName name="RE_Nr06">'C5'!$E$125</definedName>
    <definedName name="RE_Nr07">'C5'!$E$126</definedName>
    <definedName name="RE_Nr08">'C5'!$E$127</definedName>
    <definedName name="RE_Thema">'C5'!$E$152</definedName>
    <definedName name="RE_TZ">'C5'!$E$153</definedName>
    <definedName name="RE_USt">'C5'!$E$157</definedName>
    <definedName name="Strasse">"Bernhardstraße 1"</definedName>
    <definedName name="Tel">"7130 / 28-150"</definedName>
    <definedName name="UStIDNr">"DE 165366519"</definedName>
    <definedName name="VOL_Gewerbe">"Gewerbe"</definedName>
    <definedName name="Vorname">"Detlef"</definedName>
    <definedName name="Z_BB33CE00_16AB_4085_80B9_B7B36ECC9836_.wvu.PrintArea" localSheetId="2" hidden="1">Außenstandorte!$B$1:$I$89</definedName>
    <definedName name="Z_BB33CE00_16AB_4085_80B9_B7B36ECC9836_.wvu.PrintArea" localSheetId="1" hidden="1">Hauptstandort!$B$1:$I$70</definedName>
    <definedName name="Z_BB33CE00_16AB_4085_80B9_B7B36ECC9836_.wvu.PrintArea" localSheetId="0" hidden="1">Kunden_Projektdaten!$B$1:$J$49</definedName>
    <definedName name="Z_BB33CE00_16AB_4085_80B9_B7B36ECC9836_.wvu.PrintArea" localSheetId="5" hidden="1">'Rollout-Infos'!$B$1:$J$398</definedName>
    <definedName name="Z_BB33CE00_16AB_4085_80B9_B7B36ECC9836_.wvu.PrintTitles" localSheetId="2" hidden="1">Außenstandorte!$1:$9</definedName>
    <definedName name="Z_BB33CE00_16AB_4085_80B9_B7B36ECC9836_.wvu.PrintTitles" localSheetId="1" hidden="1">Hauptstandort!$1:$9</definedName>
    <definedName name="Z_BB33CE00_16AB_4085_80B9_B7B36ECC9836_.wvu.PrintTitles" localSheetId="0" hidden="1">Kunden_Projektdaten!$1:$9</definedName>
    <definedName name="Z_BB33CE00_16AB_4085_80B9_B7B36ECC9836_.wvu.PrintTitles" localSheetId="5" hidden="1">'Rollout-Infos'!$1:$9</definedName>
    <definedName name="Z_BB33CE00_16AB_4085_80B9_B7B36ECC9836_.wvu.PrintTitles" localSheetId="3" hidden="1">Schulen!$1:$9</definedName>
  </definedNames>
  <calcPr calcId="191029"/>
  <customWorkbookViews>
    <customWorkbookView name="Druckansicht" guid="{BB33CE00-16AB-4085-80B9-B7B36ECC9836}" maximized="1" xWindow="-8" yWindow="-8" windowWidth="1936" windowHeight="1056" activeSheetId="12"/>
  </customWorkbookViews>
</workbook>
</file>

<file path=xl/calcChain.xml><?xml version="1.0" encoding="utf-8"?>
<calcChain xmlns="http://schemas.openxmlformats.org/spreadsheetml/2006/main">
  <c r="F161" i="16" l="1"/>
  <c r="F160" i="16"/>
  <c r="F159" i="16"/>
  <c r="F158" i="16"/>
  <c r="F157" i="16"/>
  <c r="F156" i="16"/>
  <c r="F155" i="16"/>
  <c r="F154" i="16"/>
  <c r="F153" i="16"/>
  <c r="F152" i="16"/>
  <c r="F151" i="16"/>
  <c r="F150" i="16"/>
  <c r="F149" i="16"/>
  <c r="F147" i="16"/>
  <c r="F146" i="16"/>
  <c r="F145" i="16"/>
  <c r="F144" i="16"/>
  <c r="F143" i="16"/>
  <c r="F142" i="16"/>
  <c r="F141" i="16"/>
  <c r="F140" i="16"/>
  <c r="F139" i="16"/>
  <c r="F138" i="16"/>
  <c r="F127" i="16"/>
  <c r="F126" i="16"/>
  <c r="F125" i="16"/>
  <c r="F124" i="16"/>
  <c r="F123" i="16"/>
  <c r="F122" i="16"/>
  <c r="F121" i="16"/>
  <c r="F120" i="16"/>
  <c r="F70" i="16"/>
  <c r="F69" i="16"/>
  <c r="F68" i="16"/>
  <c r="F67" i="16"/>
  <c r="F66" i="16"/>
  <c r="F65" i="16"/>
  <c r="F63" i="16"/>
  <c r="F62" i="16"/>
  <c r="F61" i="16"/>
  <c r="F60" i="16"/>
  <c r="F59" i="16"/>
  <c r="F58" i="16"/>
  <c r="F57" i="16"/>
  <c r="F56" i="16"/>
  <c r="F54" i="16"/>
  <c r="F52" i="16"/>
  <c r="F51" i="16"/>
  <c r="F50" i="16"/>
  <c r="E25" i="1" s="1"/>
  <c r="F48" i="16"/>
  <c r="F47" i="16"/>
  <c r="F44" i="16"/>
  <c r="F43" i="16"/>
  <c r="F42" i="16"/>
  <c r="F41" i="16"/>
  <c r="F40" i="16"/>
  <c r="F38" i="16"/>
  <c r="E20" i="1" s="1"/>
  <c r="F37" i="16"/>
  <c r="E19" i="1" s="1"/>
  <c r="F36" i="16"/>
  <c r="F35" i="16"/>
  <c r="E18" i="1" s="1"/>
  <c r="F34" i="16"/>
  <c r="F33" i="16"/>
  <c r="E17" i="1" s="1"/>
  <c r="F32" i="16"/>
  <c r="F31" i="16"/>
  <c r="F30" i="16"/>
  <c r="F28" i="16"/>
  <c r="F27" i="16"/>
  <c r="F26" i="16"/>
  <c r="F25" i="16"/>
  <c r="F23" i="16"/>
  <c r="F22" i="16"/>
  <c r="F21" i="16"/>
  <c r="F20" i="16"/>
  <c r="F19" i="16"/>
  <c r="F18" i="16"/>
  <c r="F17" i="16"/>
  <c r="F16" i="16"/>
  <c r="F15" i="16"/>
  <c r="F13" i="16"/>
  <c r="F12" i="16"/>
  <c r="F11" i="16"/>
  <c r="F10" i="16"/>
  <c r="F9" i="16"/>
  <c r="F8" i="16"/>
  <c r="F7" i="16"/>
  <c r="E14" i="1" s="1"/>
  <c r="F6" i="16"/>
  <c r="E13" i="1" s="1"/>
  <c r="F5" i="16"/>
  <c r="C5" i="1" l="1"/>
  <c r="E15" i="1"/>
  <c r="C4" i="1"/>
  <c r="C4" i="12" s="1"/>
  <c r="E12" i="1"/>
  <c r="C4" i="13"/>
  <c r="C4" i="3"/>
  <c r="C5" i="12"/>
  <c r="C5" i="13"/>
  <c r="C5" i="3"/>
  <c r="H5" i="13"/>
  <c r="H5" i="12"/>
  <c r="B126" i="8" l="1"/>
  <c r="I5" i="8" l="1"/>
  <c r="C5" i="8"/>
  <c r="C4" i="8"/>
  <c r="H5" i="3"/>
  <c r="I5" i="1" l="1"/>
</calcChain>
</file>

<file path=xl/sharedStrings.xml><?xml version="1.0" encoding="utf-8"?>
<sst xmlns="http://schemas.openxmlformats.org/spreadsheetml/2006/main" count="754" uniqueCount="409">
  <si>
    <t>Name2</t>
  </si>
  <si>
    <t>Strasse</t>
  </si>
  <si>
    <t>PLZ</t>
  </si>
  <si>
    <t>Ort (=&gt;PLZ und Ort)</t>
  </si>
  <si>
    <t>Ortsname</t>
  </si>
  <si>
    <t>Landname</t>
  </si>
  <si>
    <t>Anrede</t>
  </si>
  <si>
    <t>Vorname</t>
  </si>
  <si>
    <t>Nachname</t>
  </si>
  <si>
    <t>Empfaenger</t>
  </si>
  <si>
    <t>BriefAnrede</t>
  </si>
  <si>
    <t>Tel</t>
  </si>
  <si>
    <t>MobilTelefon</t>
  </si>
  <si>
    <t>Fax</t>
  </si>
  <si>
    <t>Absender</t>
  </si>
  <si>
    <t>Projektname</t>
  </si>
  <si>
    <t>ProjektNr</t>
  </si>
  <si>
    <t>AktNummer</t>
  </si>
  <si>
    <t>Betreff</t>
  </si>
  <si>
    <t>gedruckt am</t>
  </si>
  <si>
    <t>DL_bis01</t>
  </si>
  <si>
    <t>DL_bis02</t>
  </si>
  <si>
    <t>DL_bis03</t>
  </si>
  <si>
    <t>DL_bis04</t>
  </si>
  <si>
    <t>DL_bis05</t>
  </si>
  <si>
    <t>DL_bis06</t>
  </si>
  <si>
    <t>DL_bis07</t>
  </si>
  <si>
    <t>DL_bis08</t>
  </si>
  <si>
    <t>RE_Nr01</t>
  </si>
  <si>
    <t>RE_Nr02</t>
  </si>
  <si>
    <t>RE_Nr03</t>
  </si>
  <si>
    <t>RE_Nr04</t>
  </si>
  <si>
    <t>RE_Nr05</t>
  </si>
  <si>
    <t>RE_Nr06</t>
  </si>
  <si>
    <t>RE_Nr07</t>
  </si>
  <si>
    <t>RE_Nr08</t>
  </si>
  <si>
    <t>Re_RK1</t>
  </si>
  <si>
    <t>Re_RK2</t>
  </si>
  <si>
    <t>AdressID</t>
  </si>
  <si>
    <t>Re_RK3</t>
  </si>
  <si>
    <t>AdresseGanz</t>
  </si>
  <si>
    <t>Re_RK4</t>
  </si>
  <si>
    <t>Re_RK5</t>
  </si>
  <si>
    <t>Re_RK6</t>
  </si>
  <si>
    <t>Re_RK7</t>
  </si>
  <si>
    <t>Re_RK8</t>
  </si>
  <si>
    <t>Re_TB1</t>
  </si>
  <si>
    <t>TB_M01</t>
  </si>
  <si>
    <t>Re_TB2</t>
  </si>
  <si>
    <t>TB_M02</t>
  </si>
  <si>
    <t>Re_TB3</t>
  </si>
  <si>
    <t>TB_M03</t>
  </si>
  <si>
    <t>Re_TB4</t>
  </si>
  <si>
    <t>TB_M04</t>
  </si>
  <si>
    <t>Re_TB5</t>
  </si>
  <si>
    <t>TB_M05</t>
  </si>
  <si>
    <t>Re_TB6</t>
  </si>
  <si>
    <t>TB_M06</t>
  </si>
  <si>
    <t>Re_TB7</t>
  </si>
  <si>
    <t>TB_M07</t>
  </si>
  <si>
    <t>Re_TB8</t>
  </si>
  <si>
    <t>TB_M08</t>
  </si>
  <si>
    <t>Re_USt1</t>
  </si>
  <si>
    <t>Pro_Prov1</t>
  </si>
  <si>
    <t>Re_USt2</t>
  </si>
  <si>
    <t>Pro_Prov2</t>
  </si>
  <si>
    <t>Re_USt3</t>
  </si>
  <si>
    <t>Pro_Prov3</t>
  </si>
  <si>
    <t>Re_USt4</t>
  </si>
  <si>
    <t>Pro_Prov4</t>
  </si>
  <si>
    <t>Re_USt5</t>
  </si>
  <si>
    <t>Pro_Prov5</t>
  </si>
  <si>
    <t>Re_USt6</t>
  </si>
  <si>
    <t>Pro_Prov6</t>
  </si>
  <si>
    <t>Re_USt7</t>
  </si>
  <si>
    <t>Pro_Prov7</t>
  </si>
  <si>
    <t>Re_USt8</t>
  </si>
  <si>
    <t>Pro_Prov8</t>
  </si>
  <si>
    <t>Daten aus Consolidate</t>
  </si>
  <si>
    <t>Rechnung-Ausgang (RA)</t>
  </si>
  <si>
    <t>Inhalt Textmarke 1</t>
  </si>
  <si>
    <t>Übergabe-Name 
Textmarke 1</t>
  </si>
  <si>
    <t>Mitarbeiter oo (MA)</t>
  </si>
  <si>
    <t>Ansprechpartner (AP)</t>
  </si>
  <si>
    <t>Aktivität (C5)</t>
  </si>
  <si>
    <t>Projekt (C5)</t>
  </si>
  <si>
    <t>Adresse (C5)</t>
  </si>
  <si>
    <t>RA_Art</t>
  </si>
  <si>
    <t>RA_Thema</t>
  </si>
  <si>
    <t>RA_TZ</t>
  </si>
  <si>
    <t>Rechnungs-Eingang (RE)</t>
  </si>
  <si>
    <t>RE_Art</t>
  </si>
  <si>
    <t>RE_Thema</t>
  </si>
  <si>
    <t>RE_TZ</t>
  </si>
  <si>
    <t>P_Ang_Dat</t>
  </si>
  <si>
    <t>P_Auf_Dat</t>
  </si>
  <si>
    <t>P_Auf_Art</t>
  </si>
  <si>
    <t>P_Auf_Summe</t>
  </si>
  <si>
    <t>Auftrag erteilt durch</t>
  </si>
  <si>
    <t>letztes beauftragtes Angebot vom</t>
  </si>
  <si>
    <t>Auftrag erteilt am</t>
  </si>
  <si>
    <t>Bestell Nr AG</t>
  </si>
  <si>
    <t>Bestell sonstiges</t>
  </si>
  <si>
    <t>Auftrag akquiriert durch</t>
  </si>
  <si>
    <t>RA_Nr</t>
  </si>
  <si>
    <t>RA_Dat</t>
  </si>
  <si>
    <t>RE_Nr</t>
  </si>
  <si>
    <t>RE_Dat</t>
  </si>
  <si>
    <t>Zusatzformular /
Tab-Name</t>
  </si>
  <si>
    <t>01_Angebot</t>
  </si>
  <si>
    <t>02_Auftrag</t>
  </si>
  <si>
    <t>08_Rechnung</t>
  </si>
  <si>
    <t>Formularname/
Aktivitätsart</t>
  </si>
  <si>
    <t>Beschreibung</t>
  </si>
  <si>
    <t>P_Auf_erteilt_AP</t>
  </si>
  <si>
    <t>P_Auf_Bestell_s</t>
  </si>
  <si>
    <t>P_Auf_MA</t>
  </si>
  <si>
    <t>Zahlungsweise Honorar:</t>
  </si>
  <si>
    <t>Zahlungsweise Bedingung 01</t>
  </si>
  <si>
    <t>Zahlungsweise Bedingung 02</t>
  </si>
  <si>
    <t>Zahlungsweise Bedingung 03</t>
  </si>
  <si>
    <t>Zahlungsweise Bedingung 04</t>
  </si>
  <si>
    <t>Zahlungsweise Bedingung 05</t>
  </si>
  <si>
    <t>Tipp von</t>
  </si>
  <si>
    <t>P_Auf_TippAP</t>
  </si>
  <si>
    <t>Auftragsart</t>
  </si>
  <si>
    <t>P_Auf_BestellNrAG</t>
  </si>
  <si>
    <t>P_Auf_ZW_H</t>
  </si>
  <si>
    <t>P_Auf_ZW_01</t>
  </si>
  <si>
    <t>P_Auf_ZW_02</t>
  </si>
  <si>
    <t>P_Auf_ZW_03</t>
  </si>
  <si>
    <t>P_Auf_ZW_04</t>
  </si>
  <si>
    <t>P_Auf_ZW_05</t>
  </si>
  <si>
    <t>Auftrags-Summe</t>
  </si>
  <si>
    <t>RE_DL_von</t>
  </si>
  <si>
    <t>RE_DL_bis</t>
  </si>
  <si>
    <t>Rechnungs-Nummer</t>
  </si>
  <si>
    <t>Rechnungs-Datum</t>
  </si>
  <si>
    <t>Rechnungs-Art (Re. oder Gutschrift)</t>
  </si>
  <si>
    <t>Thema (z.B. POM, VOL, Tagung)</t>
  </si>
  <si>
    <t>Teil-Zahlung Nr.</t>
  </si>
  <si>
    <t>Dienstleistungszeitraum von</t>
  </si>
  <si>
    <t>Dienstleistungszeitraum bis</t>
  </si>
  <si>
    <t>Rechnungsbetrag (netto)</t>
  </si>
  <si>
    <t>RE_netto</t>
  </si>
  <si>
    <t>Ust-Betrag</t>
  </si>
  <si>
    <t>Rechnungsbetrag (brutto)</t>
  </si>
  <si>
    <t>RE_USt</t>
  </si>
  <si>
    <t>RE_brutto</t>
  </si>
  <si>
    <t>RA_DL_von</t>
  </si>
  <si>
    <t>RA_DL_bis</t>
  </si>
  <si>
    <t>RA_netto</t>
  </si>
  <si>
    <t>RA_Ust</t>
  </si>
  <si>
    <t>RA_brutto</t>
  </si>
  <si>
    <t>kfm. Daten</t>
  </si>
  <si>
    <t>Amtsgericht</t>
  </si>
  <si>
    <t>Handelsregister</t>
  </si>
  <si>
    <t>USt.-ID-Nr.</t>
  </si>
  <si>
    <t>Bankname1</t>
  </si>
  <si>
    <t>IBAN1</t>
  </si>
  <si>
    <t>BIC1</t>
  </si>
  <si>
    <t>Bankname2</t>
  </si>
  <si>
    <t>IBAN2</t>
  </si>
  <si>
    <t>BIC2</t>
  </si>
  <si>
    <t>Adress-Infos</t>
  </si>
  <si>
    <t>ÖA/VOL oder Gewerbe</t>
  </si>
  <si>
    <t>Einwohner</t>
  </si>
  <si>
    <t>Mitarbeiter</t>
  </si>
  <si>
    <t>Branche</t>
  </si>
  <si>
    <t>MitarbeiterStandort</t>
  </si>
  <si>
    <t>MitarbeiterTel</t>
  </si>
  <si>
    <t>MitarbeiterFax</t>
  </si>
  <si>
    <t>MitarbeiterMail</t>
  </si>
  <si>
    <t>Empfänger</t>
  </si>
  <si>
    <t>Datev?</t>
  </si>
  <si>
    <t>RE_DATEV</t>
  </si>
  <si>
    <t>RE_bezahlt_am</t>
  </si>
  <si>
    <t>RE_bezahlt_mit</t>
  </si>
  <si>
    <t>bezahlt am?</t>
  </si>
  <si>
    <t>bezahlt mit?</t>
  </si>
  <si>
    <t>officeoptimizer - IT-Infrastruktur</t>
  </si>
  <si>
    <t>IT-Infrastruktur</t>
  </si>
  <si>
    <t>Projektleiter</t>
  </si>
  <si>
    <t>Telefon</t>
  </si>
  <si>
    <t>eMail</t>
  </si>
  <si>
    <t>Standort</t>
  </si>
  <si>
    <t>Name</t>
  </si>
  <si>
    <t>Straße + Hs-Nr.</t>
  </si>
  <si>
    <t>PLZ Ort</t>
  </si>
  <si>
    <t>intern/extern</t>
  </si>
  <si>
    <t>Ansprechpartner</t>
  </si>
  <si>
    <t>sonstige</t>
  </si>
  <si>
    <t>Bemerkung</t>
  </si>
  <si>
    <t>Server-Betriebssysteme / Netzwerk-Betriebssysteme</t>
  </si>
  <si>
    <t>Version</t>
  </si>
  <si>
    <t>Mac OS</t>
  </si>
  <si>
    <t>Linux</t>
  </si>
  <si>
    <t xml:space="preserve">Unix Version </t>
  </si>
  <si>
    <t>Uni Derivat</t>
  </si>
  <si>
    <t>Bezeichnung</t>
  </si>
  <si>
    <t>sonstige2</t>
  </si>
  <si>
    <t>SAP</t>
  </si>
  <si>
    <t>Barcode</t>
  </si>
  <si>
    <t>Wie wird der Barcode gedruckt? Als:</t>
  </si>
  <si>
    <t>Welcher Barcode-Typ wird verwendet?</t>
  </si>
  <si>
    <t>Rollout-Informationen</t>
  </si>
  <si>
    <t>E-Mail Verbindungsdaten</t>
  </si>
  <si>
    <t>Mail-Server</t>
  </si>
  <si>
    <t>Absendekennung</t>
  </si>
  <si>
    <t>Welche Software nutzt nicht die Windows-Druckerschlange?</t>
  </si>
  <si>
    <t>Software 1</t>
  </si>
  <si>
    <t>Ansprechpartner 1</t>
  </si>
  <si>
    <t>Software 2</t>
  </si>
  <si>
    <t>Ansprechpartner 2</t>
  </si>
  <si>
    <t>Bemerkung 1</t>
  </si>
  <si>
    <t>Bemerkung 2</t>
  </si>
  <si>
    <t>Adressbücher</t>
  </si>
  <si>
    <t>Übernahme vorhandener Adressbücher?</t>
  </si>
  <si>
    <t>In welcher Form liegen diese vor?</t>
  </si>
  <si>
    <t>Druckertreiber</t>
  </si>
  <si>
    <t>Sind Druckertreiber an Arbeitsplätzen lokal zu installieren?</t>
  </si>
  <si>
    <t>wenn ja, wie viele Arbeitsplätze?</t>
  </si>
  <si>
    <t>Lösungen für mobiles Scannen(Drucken) gewünscht?</t>
  </si>
  <si>
    <t>Android (weitere Kosten)</t>
  </si>
  <si>
    <t>Apple iOS (weitere Kosten)</t>
  </si>
  <si>
    <t>mobile Lösungen</t>
  </si>
  <si>
    <t>Scan-to-Fax-Server</t>
  </si>
  <si>
    <t>ausgeschrieben?</t>
  </si>
  <si>
    <t>welcher Fax-Server wird eingesetzt?</t>
  </si>
  <si>
    <t>welche Version</t>
  </si>
  <si>
    <t>sollen automatisierte Briefköpfe, Fußzeilen, ABG oder sonstiges aufgedruckt werden?</t>
  </si>
  <si>
    <t>falls ja, wie liegen diese Daten vor?</t>
  </si>
  <si>
    <t>Elektronische, druckbare Vorlage (PDF-Datei, Worddokument,...)</t>
  </si>
  <si>
    <t>Papiervorlage (muss evtl. aus Qualitätsgründen digitalisiert werden!)</t>
  </si>
  <si>
    <t>zumindest Logos als Vektorgrafik vorhanden?</t>
  </si>
  <si>
    <t>sollen Profile für Druckeinstellungen eingerichtet werden?</t>
  </si>
  <si>
    <t>Einstellung 1</t>
  </si>
  <si>
    <t>Name 1</t>
  </si>
  <si>
    <t>Name 2</t>
  </si>
  <si>
    <t>Einstellung 2</t>
  </si>
  <si>
    <t>Name 3</t>
  </si>
  <si>
    <t>Einstellung 3</t>
  </si>
  <si>
    <t>Voreinstellungen und Warteschlangen</t>
  </si>
  <si>
    <t>Sind Druckertreiber mehrfach mit verscheidenen Voreinstellungen zu installieren?</t>
  </si>
  <si>
    <t>wenn ja, wie viele Warteschlangen</t>
  </si>
  <si>
    <t>Name der Warteschlange WS 1</t>
  </si>
  <si>
    <t>Physikalischer Drucker 1</t>
  </si>
  <si>
    <t>Einstellungen 1</t>
  </si>
  <si>
    <t>Name der Warteschlange WS 2</t>
  </si>
  <si>
    <t>Physikalischer Drucker 2</t>
  </si>
  <si>
    <t>Einstellungen 2</t>
  </si>
  <si>
    <t>Name der Warteschlange WS 3</t>
  </si>
  <si>
    <t>Physikalischer Drucker 3</t>
  </si>
  <si>
    <t>Einstellungen 3</t>
  </si>
  <si>
    <t>Bemerkung 3</t>
  </si>
  <si>
    <t>Abgrenzungen</t>
  </si>
  <si>
    <t>Eingriffe in Kundennetzwerke und Konfigurationen von Kundennetzwerken werden von SHB</t>
  </si>
  <si>
    <t>Mitarbeitern nicht, bzw. nur auf ausdrücklichen Wunsch des Kunden und unter</t>
  </si>
  <si>
    <t>Haftungsausschluss durchgeführt.</t>
  </si>
  <si>
    <t>Sind kundenseitig Änderungen / Updates des Betriebs- oder Netzwerksystems oder</t>
  </si>
  <si>
    <t>Änderungen an einer Hard- oder Softwarekonfiguration vorgenommen worden und dadurch</t>
  </si>
  <si>
    <t>Aktivitäten von SHB erforderlich, erfolgen diese gegen Berechnung des Aufwands.</t>
  </si>
  <si>
    <t>Sind vereinbarte Soft- oder Hardwarekomponenten, die durch den Kunden bereits zu</t>
  </si>
  <si>
    <t>stellen sind, am Installationstag nicht vorhanden und kann das System dadurch nicht in</t>
  </si>
  <si>
    <t>das Kundennetz eingebunden werden, so wird die volle Funktionalität vom SHB Mitarbeiter</t>
  </si>
  <si>
    <t>mit einem Laptop vorgeführt. Für diesen Fall ist die Abnahmebestätigung zu erteilen. Wird</t>
  </si>
  <si>
    <t>ein erneuter Besuch gewünscht, erfolgt dieser gegen Berechnung des Aufwands.</t>
  </si>
  <si>
    <t>Schadensersatzansprüche, die als Folge eines Fehlers oder der Nichtverwendbarkeit der</t>
  </si>
  <si>
    <t>Software auftreten, werden, soweit gesetzlich zulässig, ausgeschlossen. Dies gilt zumindest</t>
  </si>
  <si>
    <t>für den Fall der einfachen Fahrlässigkeit. Unter den Anschluss fallen auch</t>
  </si>
  <si>
    <t>Schadenersatzansprüche wegen Betriebsunterbrechung und Folgeschäden.</t>
  </si>
  <si>
    <t>Der Kunde bestätigt mit seiner Unterschrift die Richtigkeit seiner Angaben und die</t>
  </si>
  <si>
    <t>Kenntnisnahme der Inhalte dieser Systemauswertung.</t>
  </si>
  <si>
    <t>Installations-Informationen</t>
  </si>
  <si>
    <t>Remote-Software zur Fernwartung</t>
  </si>
  <si>
    <t>welche</t>
  </si>
  <si>
    <t>Wie wird Client-Software installiert?</t>
  </si>
  <si>
    <t>lokal pro Rechner</t>
  </si>
  <si>
    <t>greifen Remote auf Desktop zu</t>
  </si>
  <si>
    <t>starten Prozess auf Remote Rechner</t>
  </si>
  <si>
    <t>verwenden MSI-Verteiler</t>
  </si>
  <si>
    <t>Verteilung über Gruppenrichtlinien</t>
  </si>
  <si>
    <t>Anzahl (WICHTIG!)
= HOSTS</t>
  </si>
  <si>
    <t>Standort - Informationen</t>
  </si>
  <si>
    <t>anzahl Standorte</t>
  </si>
  <si>
    <t>Netzwerk-Verbindungen</t>
  </si>
  <si>
    <t>Erreichbarkeit ?</t>
  </si>
  <si>
    <t>Bandbreite im Upload</t>
  </si>
  <si>
    <t>Bandbreite im Download</t>
  </si>
  <si>
    <t>Wegweiser</t>
  </si>
  <si>
    <t>Kunden-  und Projektdaten</t>
  </si>
  <si>
    <t>Kunden- und Projektdaten</t>
  </si>
  <si>
    <t>Anzahl HOST USER</t>
  </si>
  <si>
    <t>OS Apps</t>
  </si>
  <si>
    <t>Sprache Barcode</t>
  </si>
  <si>
    <t>Rollout</t>
  </si>
  <si>
    <t>Novell NW</t>
  </si>
  <si>
    <r>
      <t>Ist ein</t>
    </r>
    <r>
      <rPr>
        <b/>
        <sz val="11"/>
        <color theme="1"/>
        <rFont val="Arial"/>
        <family val="2"/>
      </rPr>
      <t xml:space="preserve"> Netzwerk-Plan</t>
    </r>
    <r>
      <rPr>
        <sz val="11"/>
        <color theme="1"/>
        <rFont val="Arial"/>
        <family val="2"/>
      </rPr>
      <t xml:space="preserve"> verfügbar?</t>
    </r>
  </si>
  <si>
    <t>sonstige1</t>
  </si>
  <si>
    <t>SAP / Barcode / Bemerkungen</t>
  </si>
  <si>
    <t>ProjektLeiterName</t>
  </si>
  <si>
    <t>Netzwerkbeschreibung / IT-Infrastruktur: Hauptstandort</t>
  </si>
  <si>
    <t>Netzwerkbeschreibung / IT-Infrastruktur: Schulen, bzw. Standorte mit mehreren / autarken Netzwerken</t>
  </si>
  <si>
    <r>
      <t xml:space="preserve">Anzahl </t>
    </r>
    <r>
      <rPr>
        <b/>
        <sz val="11"/>
        <color theme="1"/>
        <rFont val="Arial"/>
        <family val="2"/>
      </rPr>
      <t>Haupt-Standorte</t>
    </r>
  </si>
  <si>
    <t>Nutzen die Haupt-Standorte die selben Serverressourcen?</t>
  </si>
  <si>
    <t>Welche Bandbreite haben diese Verbindungen ?</t>
  </si>
  <si>
    <t>(bei Bedarf bitte weitere Zeilen einfügen)</t>
  </si>
  <si>
    <t>Bitte listen Sie nachfolgend die angebundenen Außenstandorte mit Nennung der Bandbreiten der Anbindung auf:</t>
  </si>
  <si>
    <t>Microsoft Windows Server</t>
  </si>
  <si>
    <t>Weitere Server-Betriebssysteme:</t>
  </si>
  <si>
    <t>Wieviele User-Clients nutzen Sie aktuell?</t>
  </si>
  <si>
    <t>Anzahl User- Clients (inklusive aller externen Standorte, auch Schulen)</t>
  </si>
  <si>
    <t>Optional: Zusätzliche Beschreibung Ihrer Netzwerkstruktur / Besonderheiten</t>
  </si>
  <si>
    <t>Microsoft Terminal Server</t>
  </si>
  <si>
    <t>Print Server</t>
  </si>
  <si>
    <t xml:space="preserve">Version </t>
  </si>
  <si>
    <t>Generelle Beschreibung des Netzwerkes (z.B. Verwaltungsnetz)</t>
  </si>
  <si>
    <t>Transponder / Chip / Elektronische Chipkarte</t>
  </si>
  <si>
    <t>Sind elektronische Transponder / Chips oder Chipkarten im Einsatz?</t>
  </si>
  <si>
    <t>(z.B. für Zeiterfassung oder Zutrittskontrolle)</t>
  </si>
  <si>
    <t>Welcher Transponder- oder Chiptyp wird genutzt?</t>
  </si>
  <si>
    <t>Name / Bezeichnung der Schule (bitte keine Abkürzung)</t>
  </si>
  <si>
    <t>Bezeichnung Netzwerk 1 (z.B. Verwaltungsnetz)</t>
  </si>
  <si>
    <t>Für alle hier genannten Standorte</t>
  </si>
  <si>
    <t>Eigene Serverressource vorhanden?</t>
  </si>
  <si>
    <t>Beschreibung autarke / getrennte Netzwerke</t>
  </si>
  <si>
    <t>mit welcher Bandbreite?</t>
  </si>
  <si>
    <t>Alternativ angebunden an zentrales Netz?</t>
  </si>
  <si>
    <t>Server-OS mit Version</t>
  </si>
  <si>
    <t>Bezeichnung Netzwerk 2 (z.B. Pädagogisches Netz)</t>
  </si>
  <si>
    <t>Bezeichnung Netzwerk 3 (z.B. Schülernetz)</t>
  </si>
  <si>
    <t>Anzahl User- Clients</t>
  </si>
  <si>
    <t>Beschreibung Hauptstandort</t>
  </si>
  <si>
    <t>Beschreibung Schulen / Andere</t>
  </si>
  <si>
    <t>Netzwerkadministrator</t>
  </si>
  <si>
    <t>Netzwerkbeschreibung / IT-Infrastruktur: Außenstandorte</t>
  </si>
  <si>
    <r>
      <t xml:space="preserve">Anzahl </t>
    </r>
    <r>
      <rPr>
        <b/>
        <sz val="11"/>
        <color theme="1"/>
        <rFont val="Arial"/>
        <family val="2"/>
      </rPr>
      <t>Außenstandorte</t>
    </r>
  </si>
  <si>
    <t>ohne Anbindung</t>
  </si>
  <si>
    <t xml:space="preserve">mit Anbindung </t>
  </si>
  <si>
    <t>Beschreibung Außenstandorte</t>
  </si>
  <si>
    <t>Bandbreite</t>
  </si>
  <si>
    <t>Schul-IT-Infrastruktur über alle Standorte identisch?</t>
  </si>
  <si>
    <t>Anzahl Schulen / Standorte</t>
  </si>
  <si>
    <t>Options-Felder</t>
  </si>
  <si>
    <t>Pflicht-Felder</t>
  </si>
  <si>
    <t>Umbruch</t>
  </si>
  <si>
    <t>Standort / Schule</t>
  </si>
  <si>
    <t>Standort hinzufügen =&gt;</t>
  </si>
  <si>
    <t>Name1</t>
  </si>
  <si>
    <t>Dipl.-Ing. (FH) Hanns Uwe Bechtel</t>
  </si>
  <si>
    <t>Untergruppenbach</t>
  </si>
  <si>
    <t>+49-7131-6441150</t>
  </si>
  <si>
    <t>+49-7131-6441190</t>
  </si>
  <si>
    <t>uwe.bechtel@officeoptimizer.de</t>
  </si>
  <si>
    <r>
      <t xml:space="preserve">© copyright by </t>
    </r>
    <r>
      <rPr>
        <b/>
        <sz val="8"/>
        <rFont val="Arial"/>
        <family val="2"/>
      </rPr>
      <t>officeoptimizer</t>
    </r>
  </si>
  <si>
    <t>© copyright by officeoptimizer</t>
  </si>
  <si>
    <t>Herr Aiguo Hu</t>
  </si>
  <si>
    <t>intern</t>
  </si>
  <si>
    <t>Aiguo.Hu@obersulm.de</t>
  </si>
  <si>
    <t>+49 7130 28 151</t>
  </si>
  <si>
    <t>Nein</t>
  </si>
  <si>
    <t>1</t>
  </si>
  <si>
    <t>Ja</t>
  </si>
  <si>
    <t>2022 Datacenter</t>
  </si>
  <si>
    <t>4</t>
  </si>
  <si>
    <t>15</t>
  </si>
  <si>
    <t xml:space="preserve">Virtuelle Server auf 2 Host Systemen </t>
  </si>
  <si>
    <t>Zutritt Simons Voss mit Legic</t>
  </si>
  <si>
    <t>Keine Anbindung an Print</t>
  </si>
  <si>
    <t xml:space="preserve">EAN-13 </t>
  </si>
  <si>
    <t>Grundschule Affaltrach, Grundschule Eschenau, Käthe-Kollwitz-Schule, Michael-Beheim-Schule, Realschule Obersulm</t>
  </si>
  <si>
    <t>1GBit, 250 MBit, 250 MBit, 1GBit, 1GBit /s</t>
  </si>
  <si>
    <t>Verwaltung</t>
  </si>
  <si>
    <t>Unterricht</t>
  </si>
  <si>
    <t>wie oben</t>
  </si>
  <si>
    <t>Windows 2022 (3x auf VMWARE) und 2025 2x auf HyperV</t>
  </si>
  <si>
    <t>bei einzelnen Nutzern</t>
  </si>
  <si>
    <t>Simons&amp;Voss</t>
  </si>
  <si>
    <t xml:space="preserve">iServ local Cloud </t>
  </si>
  <si>
    <t>15/10/20/50/50</t>
  </si>
  <si>
    <t>Grundschule Affaltrach</t>
  </si>
  <si>
    <t xml:space="preserve">1GBit, </t>
  </si>
  <si>
    <t>Windows 2022 (auf VMWARE)</t>
  </si>
  <si>
    <t>Grundschule Eschenau</t>
  </si>
  <si>
    <t>250 Mbit/s</t>
  </si>
  <si>
    <t>10</t>
  </si>
  <si>
    <t>Käthe-Kollwitz-Schule</t>
  </si>
  <si>
    <t>350 Mbit/s</t>
  </si>
  <si>
    <t>20</t>
  </si>
  <si>
    <t>Michael-Beheim-Schule</t>
  </si>
  <si>
    <t>1GBit/s</t>
  </si>
  <si>
    <t>Windows 2025 auf HyperV</t>
  </si>
  <si>
    <t>50</t>
  </si>
  <si>
    <t>Realschule Obersulm</t>
  </si>
  <si>
    <t>1GBit /s</t>
  </si>
  <si>
    <t>Windows 2025 2x auf HyperV</t>
  </si>
  <si>
    <t>scan@Obersulm.de</t>
  </si>
  <si>
    <t>mail.obersulm.intra</t>
  </si>
  <si>
    <t>Gemeinde = 250 / Schulen = 145</t>
  </si>
  <si>
    <t>395</t>
  </si>
  <si>
    <t>33</t>
  </si>
  <si>
    <t>DSL, Kabel, Glasfaser</t>
  </si>
  <si>
    <t>alle Standorte ausreichend</t>
  </si>
  <si>
    <t>Mitglied im LVN / KVN, Landesrechenzentrum Komm.ONE, Anstalt des öffentlichen Rechts, Weissacher Str. 15, 70499 Stuttgart</t>
  </si>
  <si>
    <t>Proxy Server Umgebung</t>
  </si>
  <si>
    <t>Teamviewer</t>
  </si>
  <si>
    <t>Ja innerhalb Netzwerk</t>
  </si>
  <si>
    <t>keine Anbindung an Print geplant</t>
  </si>
  <si>
    <t>Anbindung an TS Umgebung über VPN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</si>
</sst>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rgb="FF0000FF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16"/>
      <color rgb="FF0000FF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FF000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FF"/>
      <name val="Arial"/>
      <family val="2"/>
    </font>
    <font>
      <b/>
      <sz val="14"/>
      <color rgb="FF0000FF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20"/>
      <color rgb="FF494E4E"/>
      <name val="Arial"/>
      <family val="2"/>
    </font>
    <font>
      <sz val="11"/>
      <color rgb="FF494E4E"/>
      <name val="Arial"/>
      <family val="2"/>
    </font>
    <font>
      <b/>
      <sz val="11"/>
      <name val="Arial"/>
      <family val="2"/>
    </font>
    <font>
      <sz val="10"/>
      <color theme="0"/>
      <name val="Arial"/>
      <family val="2"/>
    </font>
    <font>
      <b/>
      <sz val="12"/>
      <color rgb="FFFF0000"/>
      <name val="Arial"/>
      <family val="2"/>
    </font>
    <font>
      <sz val="11"/>
      <color theme="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D2E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</cellStyleXfs>
  <cellXfs count="216">
    <xf numFmtId="0" fontId="0" fillId="0" borderId="0" xfId="0"/>
    <xf numFmtId="0" fontId="14" fillId="0" borderId="0" xfId="0" applyFont="1"/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4" fontId="14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right" indent="3"/>
    </xf>
    <xf numFmtId="14" fontId="16" fillId="0" borderId="0" xfId="0" applyNumberFormat="1" applyFont="1" applyAlignment="1">
      <alignment horizontal="right" indent="3"/>
    </xf>
    <xf numFmtId="0" fontId="17" fillId="0" borderId="0" xfId="0" applyFont="1"/>
    <xf numFmtId="0" fontId="18" fillId="0" borderId="0" xfId="0" applyFont="1" applyAlignment="1">
      <alignment horizontal="left"/>
    </xf>
    <xf numFmtId="14" fontId="18" fillId="0" borderId="0" xfId="0" applyNumberFormat="1" applyFont="1" applyAlignment="1">
      <alignment horizontal="left"/>
    </xf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1" fillId="3" borderId="11" xfId="0" applyFont="1" applyFill="1" applyBorder="1" applyAlignment="1">
      <alignment horizontal="left" vertical="center"/>
    </xf>
    <xf numFmtId="0" fontId="20" fillId="3" borderId="12" xfId="0" applyFont="1" applyFill="1" applyBorder="1" applyAlignment="1">
      <alignment horizontal="left" vertical="center"/>
    </xf>
    <xf numFmtId="14" fontId="20" fillId="3" borderId="12" xfId="0" applyNumberFormat="1" applyFont="1" applyFill="1" applyBorder="1" applyAlignment="1">
      <alignment horizontal="left" vertical="center"/>
    </xf>
    <xf numFmtId="0" fontId="20" fillId="3" borderId="13" xfId="0" applyFont="1" applyFill="1" applyBorder="1" applyAlignment="1">
      <alignment horizontal="left" vertical="center"/>
    </xf>
    <xf numFmtId="0" fontId="14" fillId="0" borderId="0" xfId="0" applyFont="1" applyAlignment="1">
      <alignment horizontal="center"/>
    </xf>
    <xf numFmtId="14" fontId="14" fillId="0" borderId="0" xfId="0" applyNumberFormat="1" applyFont="1" applyAlignment="1" applyProtection="1">
      <alignment horizontal="left"/>
      <protection locked="0"/>
    </xf>
    <xf numFmtId="14" fontId="14" fillId="0" borderId="15" xfId="0" applyNumberFormat="1" applyFont="1" applyBorder="1" applyAlignment="1" applyProtection="1">
      <alignment horizontal="left" wrapText="1"/>
      <protection locked="0"/>
    </xf>
    <xf numFmtId="0" fontId="14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center"/>
      <protection locked="0"/>
    </xf>
    <xf numFmtId="0" fontId="20" fillId="3" borderId="0" xfId="0" applyFont="1" applyFill="1" applyAlignment="1">
      <alignment horizontal="left"/>
    </xf>
    <xf numFmtId="14" fontId="14" fillId="3" borderId="0" xfId="0" applyNumberFormat="1" applyFont="1" applyFill="1" applyAlignment="1">
      <alignment horizontal="left"/>
    </xf>
    <xf numFmtId="0" fontId="14" fillId="3" borderId="0" xfId="0" applyFont="1" applyFill="1" applyAlignment="1">
      <alignment horizontal="left"/>
    </xf>
    <xf numFmtId="0" fontId="14" fillId="3" borderId="0" xfId="0" applyFont="1" applyFill="1" applyAlignment="1" applyProtection="1">
      <alignment horizontal="center"/>
      <protection locked="0"/>
    </xf>
    <xf numFmtId="0" fontId="14" fillId="0" borderId="10" xfId="0" applyFont="1" applyBorder="1" applyAlignment="1" applyProtection="1">
      <alignment horizontal="center"/>
      <protection locked="0"/>
    </xf>
    <xf numFmtId="0" fontId="14" fillId="0" borderId="0" xfId="0" applyFont="1" applyAlignment="1">
      <alignment horizontal="left" indent="3"/>
    </xf>
    <xf numFmtId="14" fontId="14" fillId="0" borderId="12" xfId="0" applyNumberFormat="1" applyFont="1" applyBorder="1" applyAlignment="1" applyProtection="1">
      <alignment horizontal="left" wrapText="1"/>
      <protection locked="0"/>
    </xf>
    <xf numFmtId="0" fontId="22" fillId="0" borderId="0" xfId="0" applyFont="1" applyAlignment="1">
      <alignment horizontal="left"/>
    </xf>
    <xf numFmtId="0" fontId="14" fillId="3" borderId="0" xfId="0" applyFont="1" applyFill="1" applyAlignment="1">
      <alignment horizontal="center"/>
    </xf>
    <xf numFmtId="0" fontId="20" fillId="0" borderId="0" xfId="0" applyFont="1" applyAlignment="1">
      <alignment horizontal="left" indent="3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4" fillId="0" borderId="0" xfId="0" applyFont="1"/>
    <xf numFmtId="0" fontId="25" fillId="0" borderId="0" xfId="0" applyFont="1" applyAlignment="1">
      <alignment horizontal="right" indent="3"/>
    </xf>
    <xf numFmtId="0" fontId="23" fillId="0" borderId="0" xfId="3" applyAlignment="1">
      <alignment horizontal="right" indent="3"/>
    </xf>
    <xf numFmtId="0" fontId="26" fillId="0" borderId="0" xfId="0" applyFont="1" applyAlignment="1">
      <alignment horizontal="center" vertical="center"/>
    </xf>
    <xf numFmtId="0" fontId="20" fillId="0" borderId="14" xfId="0" applyFont="1" applyBorder="1" applyAlignment="1" applyProtection="1">
      <alignment horizontal="left"/>
      <protection locked="0"/>
    </xf>
    <xf numFmtId="14" fontId="14" fillId="0" borderId="13" xfId="0" applyNumberFormat="1" applyFont="1" applyBorder="1" applyAlignment="1" applyProtection="1">
      <alignment horizontal="left"/>
      <protection locked="0"/>
    </xf>
    <xf numFmtId="0" fontId="14" fillId="0" borderId="13" xfId="0" applyFont="1" applyBorder="1" applyAlignment="1" applyProtection="1">
      <alignment horizontal="left"/>
      <protection locked="0"/>
    </xf>
    <xf numFmtId="14" fontId="20" fillId="3" borderId="0" xfId="0" applyNumberFormat="1" applyFont="1" applyFill="1" applyAlignment="1">
      <alignment horizontal="left"/>
    </xf>
    <xf numFmtId="0" fontId="14" fillId="0" borderId="19" xfId="0" applyFont="1" applyBorder="1" applyAlignment="1" applyProtection="1">
      <alignment horizontal="left" indent="2"/>
      <protection locked="0"/>
    </xf>
    <xf numFmtId="0" fontId="14" fillId="0" borderId="21" xfId="0" applyFont="1" applyBorder="1" applyAlignment="1" applyProtection="1">
      <alignment horizontal="left" indent="2"/>
      <protection locked="0"/>
    </xf>
    <xf numFmtId="0" fontId="14" fillId="0" borderId="15" xfId="0" applyFont="1" applyBorder="1" applyAlignment="1" applyProtection="1">
      <alignment horizontal="left"/>
      <protection locked="0"/>
    </xf>
    <xf numFmtId="0" fontId="28" fillId="0" borderId="0" xfId="0" applyFont="1" applyAlignment="1">
      <alignment horizontal="left"/>
    </xf>
    <xf numFmtId="0" fontId="14" fillId="0" borderId="0" xfId="0" applyFont="1" applyAlignment="1">
      <alignment horizontal="left" vertical="top" indent="3"/>
    </xf>
    <xf numFmtId="0" fontId="14" fillId="0" borderId="0" xfId="0" applyFont="1" applyAlignment="1">
      <alignment horizontal="left" vertical="top" indent="4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shrinkToFit="1"/>
    </xf>
    <xf numFmtId="0" fontId="14" fillId="3" borderId="0" xfId="0" applyFont="1" applyFill="1"/>
    <xf numFmtId="0" fontId="33" fillId="3" borderId="0" xfId="0" applyFont="1" applyFill="1" applyAlignment="1">
      <alignment horizontal="left"/>
    </xf>
    <xf numFmtId="49" fontId="14" fillId="0" borderId="0" xfId="0" applyNumberFormat="1" applyFont="1" applyAlignment="1">
      <alignment horizontal="left"/>
    </xf>
    <xf numFmtId="49" fontId="18" fillId="0" borderId="0" xfId="0" applyNumberFormat="1" applyFont="1" applyAlignment="1">
      <alignment horizontal="left"/>
    </xf>
    <xf numFmtId="49" fontId="14" fillId="3" borderId="0" xfId="0" applyNumberFormat="1" applyFont="1" applyFill="1" applyAlignment="1">
      <alignment horizontal="left"/>
    </xf>
    <xf numFmtId="0" fontId="14" fillId="4" borderId="10" xfId="0" applyFont="1" applyFill="1" applyBorder="1" applyAlignment="1" applyProtection="1">
      <alignment horizontal="center"/>
      <protection locked="0"/>
    </xf>
    <xf numFmtId="49" fontId="6" fillId="0" borderId="15" xfId="0" applyNumberFormat="1" applyFont="1" applyBorder="1" applyAlignment="1" applyProtection="1">
      <alignment horizontal="left" wrapText="1"/>
      <protection locked="0"/>
    </xf>
    <xf numFmtId="49" fontId="14" fillId="0" borderId="12" xfId="0" applyNumberFormat="1" applyFont="1" applyBorder="1" applyAlignment="1" applyProtection="1">
      <alignment horizontal="left" wrapText="1"/>
      <protection locked="0"/>
    </xf>
    <xf numFmtId="0" fontId="14" fillId="0" borderId="12" xfId="0" applyFont="1" applyBorder="1" applyAlignment="1" applyProtection="1">
      <alignment horizontal="left"/>
      <protection locked="0"/>
    </xf>
    <xf numFmtId="14" fontId="4" fillId="0" borderId="15" xfId="0" applyNumberFormat="1" applyFont="1" applyBorder="1" applyAlignment="1" applyProtection="1">
      <alignment horizontal="left"/>
      <protection locked="0"/>
    </xf>
    <xf numFmtId="14" fontId="20" fillId="3" borderId="0" xfId="0" applyNumberFormat="1" applyFont="1" applyFill="1" applyAlignment="1" applyProtection="1">
      <alignment horizontal="center"/>
      <protection locked="0"/>
    </xf>
    <xf numFmtId="49" fontId="4" fillId="0" borderId="15" xfId="0" applyNumberFormat="1" applyFont="1" applyBorder="1" applyAlignment="1" applyProtection="1">
      <alignment horizontal="left" wrapText="1"/>
      <protection locked="0"/>
    </xf>
    <xf numFmtId="49" fontId="14" fillId="0" borderId="15" xfId="0" applyNumberFormat="1" applyFont="1" applyBorder="1" applyAlignment="1" applyProtection="1">
      <alignment horizontal="left"/>
      <protection locked="0"/>
    </xf>
    <xf numFmtId="0" fontId="14" fillId="5" borderId="1" xfId="0" applyFont="1" applyFill="1" applyBorder="1" applyAlignment="1">
      <alignment horizontal="left"/>
    </xf>
    <xf numFmtId="0" fontId="37" fillId="0" borderId="3" xfId="0" applyFont="1" applyBorder="1" applyAlignment="1">
      <alignment horizontal="left"/>
    </xf>
    <xf numFmtId="0" fontId="14" fillId="2" borderId="4" xfId="0" applyFont="1" applyFill="1" applyBorder="1" applyAlignment="1">
      <alignment horizontal="left"/>
    </xf>
    <xf numFmtId="0" fontId="37" fillId="0" borderId="6" xfId="0" applyFont="1" applyBorder="1" applyAlignment="1">
      <alignment horizontal="left"/>
    </xf>
    <xf numFmtId="0" fontId="7" fillId="2" borderId="9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3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0" fontId="29" fillId="0" borderId="0" xfId="0" applyFont="1" applyAlignment="1">
      <alignment horizontal="left" indent="3"/>
    </xf>
    <xf numFmtId="0" fontId="29" fillId="0" borderId="0" xfId="0" applyFont="1" applyAlignment="1">
      <alignment horizontal="left"/>
    </xf>
    <xf numFmtId="14" fontId="29" fillId="0" borderId="0" xfId="0" applyNumberFormat="1" applyFont="1" applyAlignment="1" applyProtection="1">
      <alignment horizontal="left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0" applyFont="1" applyAlignment="1" applyProtection="1">
      <alignment horizontal="center"/>
      <protection locked="0"/>
    </xf>
    <xf numFmtId="14" fontId="3" fillId="0" borderId="12" xfId="0" applyNumberFormat="1" applyFont="1" applyBorder="1" applyAlignment="1" applyProtection="1">
      <alignment horizontal="left"/>
      <protection locked="0"/>
    </xf>
    <xf numFmtId="0" fontId="2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9" fontId="20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49" fontId="14" fillId="0" borderId="0" xfId="0" applyNumberFormat="1" applyFont="1" applyAlignment="1" applyProtection="1">
      <alignment horizontal="left"/>
      <protection locked="0"/>
    </xf>
    <xf numFmtId="0" fontId="30" fillId="0" borderId="0" xfId="0" applyFont="1" applyAlignment="1">
      <alignment horizontal="left" indent="3"/>
    </xf>
    <xf numFmtId="49" fontId="29" fillId="0" borderId="0" xfId="0" applyNumberFormat="1" applyFont="1" applyAlignment="1">
      <alignment horizontal="left"/>
    </xf>
    <xf numFmtId="0" fontId="29" fillId="0" borderId="0" xfId="0" applyFont="1" applyAlignment="1">
      <alignment horizontal="center"/>
    </xf>
    <xf numFmtId="49" fontId="29" fillId="0" borderId="0" xfId="0" applyNumberFormat="1" applyFont="1" applyAlignment="1" applyProtection="1">
      <alignment horizontal="left"/>
      <protection locked="0"/>
    </xf>
    <xf numFmtId="49" fontId="14" fillId="0" borderId="12" xfId="0" applyNumberFormat="1" applyFont="1" applyBorder="1" applyAlignment="1" applyProtection="1">
      <alignment horizontal="left"/>
      <protection locked="0"/>
    </xf>
    <xf numFmtId="0" fontId="23" fillId="0" borderId="0" xfId="3" applyAlignment="1" applyProtection="1">
      <alignment horizontal="right" indent="3"/>
    </xf>
    <xf numFmtId="0" fontId="20" fillId="0" borderId="16" xfId="0" applyFont="1" applyBorder="1" applyAlignment="1" applyProtection="1">
      <alignment horizontal="left"/>
      <protection locked="0"/>
    </xf>
    <xf numFmtId="0" fontId="20" fillId="0" borderId="17" xfId="0" applyFont="1" applyBorder="1" applyAlignment="1" applyProtection="1">
      <alignment horizontal="left"/>
      <protection locked="0"/>
    </xf>
    <xf numFmtId="0" fontId="14" fillId="0" borderId="17" xfId="0" applyFont="1" applyBorder="1" applyAlignment="1" applyProtection="1">
      <alignment horizontal="left"/>
      <protection locked="0"/>
    </xf>
    <xf numFmtId="0" fontId="14" fillId="0" borderId="18" xfId="0" applyFont="1" applyBorder="1" applyAlignment="1" applyProtection="1">
      <alignment horizontal="left"/>
      <protection locked="0"/>
    </xf>
    <xf numFmtId="0" fontId="20" fillId="0" borderId="0" xfId="0" applyFont="1" applyAlignment="1" applyProtection="1">
      <alignment horizontal="left"/>
      <protection locked="0"/>
    </xf>
    <xf numFmtId="0" fontId="14" fillId="0" borderId="20" xfId="0" applyFont="1" applyBorder="1" applyAlignment="1" applyProtection="1">
      <alignment horizontal="left"/>
      <protection locked="0"/>
    </xf>
    <xf numFmtId="0" fontId="14" fillId="0" borderId="19" xfId="0" applyFont="1" applyBorder="1" applyAlignment="1" applyProtection="1">
      <alignment horizontal="left"/>
      <protection locked="0"/>
    </xf>
    <xf numFmtId="0" fontId="20" fillId="0" borderId="19" xfId="0" applyFont="1" applyBorder="1" applyAlignment="1" applyProtection="1">
      <alignment horizontal="left"/>
      <protection locked="0"/>
    </xf>
    <xf numFmtId="0" fontId="14" fillId="0" borderId="0" xfId="0" applyFont="1" applyAlignment="1" applyProtection="1">
      <alignment horizontal="left" indent="2"/>
      <protection locked="0"/>
    </xf>
    <xf numFmtId="0" fontId="14" fillId="0" borderId="15" xfId="0" applyFont="1" applyBorder="1" applyAlignment="1" applyProtection="1">
      <alignment horizontal="left" indent="2"/>
      <protection locked="0"/>
    </xf>
    <xf numFmtId="0" fontId="22" fillId="0" borderId="0" xfId="0" applyFont="1" applyAlignment="1" applyProtection="1">
      <alignment horizontal="left"/>
      <protection locked="0"/>
    </xf>
    <xf numFmtId="0" fontId="14" fillId="0" borderId="14" xfId="0" applyFont="1" applyBorder="1" applyAlignment="1" applyProtection="1">
      <alignment horizontal="left"/>
      <protection locked="0"/>
    </xf>
    <xf numFmtId="49" fontId="14" fillId="0" borderId="17" xfId="0" applyNumberFormat="1" applyFont="1" applyBorder="1" applyAlignment="1">
      <alignment horizontal="left"/>
    </xf>
    <xf numFmtId="0" fontId="14" fillId="4" borderId="15" xfId="0" applyFont="1" applyFill="1" applyBorder="1" applyAlignment="1" applyProtection="1">
      <alignment horizontal="left"/>
      <protection locked="0"/>
    </xf>
    <xf numFmtId="49" fontId="14" fillId="4" borderId="15" xfId="0" applyNumberFormat="1" applyFont="1" applyFill="1" applyBorder="1" applyAlignment="1" applyProtection="1">
      <alignment horizontal="left"/>
      <protection locked="0"/>
    </xf>
    <xf numFmtId="49" fontId="14" fillId="4" borderId="12" xfId="0" applyNumberFormat="1" applyFont="1" applyFill="1" applyBorder="1" applyAlignment="1" applyProtection="1">
      <alignment horizontal="left"/>
      <protection locked="0"/>
    </xf>
    <xf numFmtId="49" fontId="6" fillId="4" borderId="12" xfId="0" applyNumberFormat="1" applyFont="1" applyFill="1" applyBorder="1" applyAlignment="1" applyProtection="1">
      <alignment horizontal="left"/>
      <protection locked="0"/>
    </xf>
    <xf numFmtId="49" fontId="22" fillId="0" borderId="15" xfId="0" applyNumberFormat="1" applyFont="1" applyBorder="1" applyAlignment="1" applyProtection="1">
      <alignment horizontal="left" vertical="center"/>
      <protection locked="0"/>
    </xf>
    <xf numFmtId="49" fontId="33" fillId="0" borderId="15" xfId="0" applyNumberFormat="1" applyFont="1" applyBorder="1" applyAlignment="1" applyProtection="1">
      <alignment horizontal="left" vertical="center"/>
      <protection locked="0"/>
    </xf>
    <xf numFmtId="49" fontId="30" fillId="0" borderId="0" xfId="0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14" fontId="14" fillId="0" borderId="15" xfId="0" applyNumberFormat="1" applyFont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14" fontId="14" fillId="0" borderId="12" xfId="0" applyNumberFormat="1" applyFont="1" applyBorder="1" applyAlignment="1" applyProtection="1">
      <alignment horizontal="left"/>
      <protection locked="0"/>
    </xf>
    <xf numFmtId="14" fontId="22" fillId="0" borderId="15" xfId="0" applyNumberFormat="1" applyFont="1" applyBorder="1" applyAlignment="1" applyProtection="1">
      <alignment horizontal="left" vertical="center"/>
      <protection locked="0"/>
    </xf>
    <xf numFmtId="49" fontId="33" fillId="0" borderId="0" xfId="0" applyNumberFormat="1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center"/>
      <protection locked="0"/>
    </xf>
    <xf numFmtId="0" fontId="33" fillId="3" borderId="0" xfId="0" applyFont="1" applyFill="1" applyAlignment="1" applyProtection="1">
      <alignment horizontal="left"/>
      <protection locked="0"/>
    </xf>
    <xf numFmtId="0" fontId="14" fillId="3" borderId="0" xfId="0" applyFont="1" applyFill="1" applyAlignment="1" applyProtection="1">
      <alignment horizontal="left"/>
      <protection locked="0"/>
    </xf>
    <xf numFmtId="14" fontId="14" fillId="3" borderId="0" xfId="0" applyNumberFormat="1" applyFont="1" applyFill="1" applyAlignment="1" applyProtection="1">
      <alignment horizontal="left"/>
      <protection locked="0"/>
    </xf>
    <xf numFmtId="0" fontId="20" fillId="3" borderId="0" xfId="0" applyFont="1" applyFill="1" applyAlignment="1" applyProtection="1">
      <alignment horizontal="left"/>
      <protection locked="0"/>
    </xf>
    <xf numFmtId="0" fontId="14" fillId="0" borderId="0" xfId="0" applyFont="1" applyProtection="1">
      <protection locked="0"/>
    </xf>
    <xf numFmtId="0" fontId="14" fillId="0" borderId="0" xfId="0" applyFont="1" applyAlignment="1" applyProtection="1">
      <alignment horizontal="left" vertical="top" indent="3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20" fillId="0" borderId="0" xfId="0" applyFont="1" applyAlignment="1" applyProtection="1">
      <alignment horizontal="left" vertical="top" indent="2"/>
      <protection locked="0"/>
    </xf>
    <xf numFmtId="0" fontId="28" fillId="0" borderId="0" xfId="0" applyFont="1" applyAlignment="1" applyProtection="1">
      <alignment horizontal="left" indent="3"/>
      <protection locked="0"/>
    </xf>
    <xf numFmtId="0" fontId="20" fillId="3" borderId="0" xfId="0" applyFont="1" applyFill="1" applyAlignment="1" applyProtection="1">
      <alignment horizontal="center"/>
      <protection locked="0"/>
    </xf>
    <xf numFmtId="0" fontId="28" fillId="0" borderId="0" xfId="0" applyFont="1" applyAlignment="1" applyProtection="1">
      <alignment horizontal="left"/>
      <protection locked="0"/>
    </xf>
    <xf numFmtId="49" fontId="14" fillId="3" borderId="0" xfId="0" applyNumberFormat="1" applyFont="1" applyFill="1" applyAlignment="1" applyProtection="1">
      <alignment horizontal="left"/>
      <protection locked="0"/>
    </xf>
    <xf numFmtId="0" fontId="14" fillId="0" borderId="0" xfId="0" applyFont="1" applyAlignment="1" applyProtection="1">
      <alignment horizontal="left" vertical="center"/>
      <protection locked="0"/>
    </xf>
    <xf numFmtId="49" fontId="20" fillId="0" borderId="0" xfId="0" applyNumberFormat="1" applyFont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left" indent="3"/>
      <protection locked="0"/>
    </xf>
    <xf numFmtId="0" fontId="20" fillId="0" borderId="0" xfId="0" applyFont="1" applyAlignment="1" applyProtection="1">
      <alignment horizontal="left" indent="3"/>
      <protection locked="0"/>
    </xf>
    <xf numFmtId="0" fontId="30" fillId="0" borderId="0" xfId="0" applyFont="1" applyAlignment="1" applyProtection="1">
      <alignment horizontal="left" indent="3"/>
      <protection locked="0"/>
    </xf>
    <xf numFmtId="14" fontId="20" fillId="3" borderId="0" xfId="0" applyNumberFormat="1" applyFont="1" applyFill="1" applyAlignment="1" applyProtection="1">
      <alignment horizontal="left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left" indent="3"/>
      <protection locked="0"/>
    </xf>
    <xf numFmtId="0" fontId="24" fillId="0" borderId="0" xfId="0" applyFont="1" applyProtection="1">
      <protection locked="0"/>
    </xf>
    <xf numFmtId="0" fontId="14" fillId="3" borderId="0" xfId="0" applyFont="1" applyFill="1" applyProtection="1">
      <protection locked="0"/>
    </xf>
    <xf numFmtId="0" fontId="14" fillId="0" borderId="0" xfId="0" applyFont="1" applyAlignment="1" applyProtection="1">
      <alignment horizontal="left" shrinkToFit="1"/>
      <protection locked="0"/>
    </xf>
    <xf numFmtId="0" fontId="16" fillId="0" borderId="0" xfId="0" applyFont="1" applyAlignment="1" applyProtection="1">
      <alignment horizontal="left"/>
      <protection locked="0"/>
    </xf>
    <xf numFmtId="0" fontId="19" fillId="0" borderId="0" xfId="0" applyFont="1" applyProtection="1">
      <protection locked="0"/>
    </xf>
    <xf numFmtId="0" fontId="30" fillId="0" borderId="0" xfId="0" applyFont="1" applyAlignment="1" applyProtection="1">
      <alignment horizontal="left"/>
      <protection locked="0"/>
    </xf>
    <xf numFmtId="0" fontId="34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left" vertical="top" indent="4"/>
      <protection locked="0"/>
    </xf>
    <xf numFmtId="0" fontId="34" fillId="0" borderId="0" xfId="0" applyFont="1" applyProtection="1">
      <protection locked="0"/>
    </xf>
    <xf numFmtId="0" fontId="14" fillId="3" borderId="5" xfId="0" applyFont="1" applyFill="1" applyBorder="1" applyProtection="1">
      <protection locked="0"/>
    </xf>
    <xf numFmtId="0" fontId="14" fillId="3" borderId="5" xfId="0" applyFont="1" applyFill="1" applyBorder="1" applyAlignment="1" applyProtection="1">
      <alignment horizontal="left"/>
      <protection locked="0"/>
    </xf>
    <xf numFmtId="49" fontId="14" fillId="3" borderId="5" xfId="0" applyNumberFormat="1" applyFont="1" applyFill="1" applyBorder="1" applyAlignment="1" applyProtection="1">
      <alignment horizontal="left"/>
      <protection locked="0"/>
    </xf>
    <xf numFmtId="0" fontId="36" fillId="0" borderId="0" xfId="0" applyFont="1" applyProtection="1">
      <protection locked="0"/>
    </xf>
    <xf numFmtId="14" fontId="35" fillId="0" borderId="0" xfId="0" applyNumberFormat="1" applyFont="1" applyAlignment="1">
      <alignment horizontal="left"/>
    </xf>
    <xf numFmtId="0" fontId="35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center"/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left"/>
      <protection hidden="1"/>
    </xf>
    <xf numFmtId="0" fontId="11" fillId="0" borderId="0" xfId="0" applyFont="1" applyProtection="1">
      <protection hidden="1"/>
    </xf>
    <xf numFmtId="0" fontId="12" fillId="0" borderId="0" xfId="0" applyFont="1" applyProtection="1">
      <protection hidden="1"/>
    </xf>
    <xf numFmtId="0" fontId="12" fillId="0" borderId="0" xfId="0" applyFont="1" applyAlignment="1" applyProtection="1">
      <alignment horizontal="center"/>
      <protection hidden="1"/>
    </xf>
    <xf numFmtId="0" fontId="11" fillId="0" borderId="0" xfId="0" applyFont="1" applyAlignment="1" applyProtection="1">
      <alignment horizontal="left"/>
      <protection hidden="1"/>
    </xf>
    <xf numFmtId="14" fontId="2" fillId="0" borderId="0" xfId="0" applyNumberFormat="1" applyFont="1" applyAlignment="1">
      <alignment horizontal="left"/>
    </xf>
    <xf numFmtId="14" fontId="20" fillId="0" borderId="0" xfId="0" applyNumberFormat="1" applyFont="1" applyAlignment="1" applyProtection="1">
      <alignment horizontal="left"/>
      <protection locked="0"/>
    </xf>
    <xf numFmtId="0" fontId="20" fillId="0" borderId="0" xfId="0" applyFont="1" applyAlignment="1">
      <alignment horizontal="left"/>
    </xf>
    <xf numFmtId="14" fontId="20" fillId="0" borderId="17" xfId="0" applyNumberFormat="1" applyFont="1" applyBorder="1" applyAlignment="1">
      <alignment horizontal="left"/>
    </xf>
    <xf numFmtId="0" fontId="7" fillId="2" borderId="7" xfId="0" applyFont="1" applyFill="1" applyBorder="1" applyAlignment="1" applyProtection="1">
      <alignment horizontal="center" vertical="center" wrapText="1"/>
      <protection hidden="1"/>
    </xf>
    <xf numFmtId="0" fontId="7" fillId="2" borderId="8" xfId="0" applyFont="1" applyFill="1" applyBorder="1" applyAlignment="1" applyProtection="1">
      <alignment horizontal="center" vertical="center" wrapText="1"/>
      <protection hidden="1"/>
    </xf>
    <xf numFmtId="14" fontId="2" fillId="0" borderId="15" xfId="0" applyNumberFormat="1" applyFont="1" applyBorder="1" applyAlignment="1" applyProtection="1">
      <alignment horizontal="left" wrapText="1"/>
      <protection locked="0"/>
    </xf>
    <xf numFmtId="14" fontId="2" fillId="0" borderId="15" xfId="0" applyNumberFormat="1" applyFont="1" applyBorder="1" applyAlignment="1" applyProtection="1">
      <alignment horizontal="left"/>
      <protection locked="0"/>
    </xf>
    <xf numFmtId="14" fontId="2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14" fontId="20" fillId="0" borderId="17" xfId="0" applyNumberFormat="1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1" fillId="0" borderId="13" xfId="0" applyFont="1" applyBorder="1" applyAlignment="1" applyProtection="1">
      <alignment horizontal="left"/>
      <protection locked="0"/>
    </xf>
    <xf numFmtId="0" fontId="1" fillId="0" borderId="13" xfId="0" quotePrefix="1" applyFont="1" applyBorder="1" applyAlignment="1" applyProtection="1">
      <alignment horizontal="left"/>
      <protection locked="0"/>
    </xf>
    <xf numFmtId="49" fontId="1" fillId="0" borderId="15" xfId="0" applyNumberFormat="1" applyFont="1" applyBorder="1" applyAlignment="1" applyProtection="1">
      <alignment horizontal="left"/>
      <protection locked="0"/>
    </xf>
    <xf numFmtId="49" fontId="1" fillId="0" borderId="12" xfId="0" applyNumberFormat="1" applyFont="1" applyBorder="1" applyAlignment="1" applyProtection="1">
      <alignment horizontal="left"/>
      <protection locked="0"/>
    </xf>
    <xf numFmtId="49" fontId="1" fillId="4" borderId="12" xfId="0" applyNumberFormat="1" applyFont="1" applyFill="1" applyBorder="1" applyAlignment="1" applyProtection="1">
      <alignment horizontal="left"/>
      <protection locked="0"/>
    </xf>
    <xf numFmtId="49" fontId="1" fillId="4" borderId="15" xfId="0" applyNumberFormat="1" applyFont="1" applyFill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49" fontId="1" fillId="0" borderId="15" xfId="0" applyNumberFormat="1" applyFont="1" applyBorder="1" applyAlignment="1" applyProtection="1">
      <alignment horizontal="left" wrapText="1"/>
      <protection locked="0"/>
    </xf>
    <xf numFmtId="0" fontId="33" fillId="0" borderId="0" xfId="0" applyFont="1" applyAlignment="1" applyProtection="1">
      <alignment horizontal="left" vertical="center"/>
      <protection locked="0"/>
    </xf>
    <xf numFmtId="14" fontId="1" fillId="0" borderId="15" xfId="0" applyNumberFormat="1" applyFont="1" applyBorder="1" applyAlignment="1" applyProtection="1">
      <alignment horizontal="left"/>
      <protection locked="0"/>
    </xf>
    <xf numFmtId="14" fontId="1" fillId="0" borderId="12" xfId="0" applyNumberFormat="1" applyFont="1" applyBorder="1" applyAlignment="1" applyProtection="1">
      <alignment horizontal="left"/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14" fontId="22" fillId="0" borderId="15" xfId="0" quotePrefix="1" applyNumberFormat="1" applyFont="1" applyBorder="1" applyAlignment="1" applyProtection="1">
      <alignment horizontal="left" vertical="center"/>
      <protection locked="0"/>
    </xf>
    <xf numFmtId="14" fontId="1" fillId="0" borderId="0" xfId="0" applyNumberFormat="1" applyFont="1" applyAlignment="1">
      <alignment horizontal="left"/>
    </xf>
    <xf numFmtId="0" fontId="1" fillId="4" borderId="15" xfId="0" applyFont="1" applyFill="1" applyBorder="1" applyAlignment="1" applyProtection="1">
      <alignment horizontal="left"/>
      <protection locked="0"/>
    </xf>
    <xf numFmtId="0" fontId="15" fillId="3" borderId="1" xfId="0" applyFont="1" applyFill="1" applyBorder="1" applyAlignment="1">
      <alignment horizontal="center" vertical="center"/>
    </xf>
    <xf numFmtId="0" fontId="14" fillId="3" borderId="2" xfId="0" applyFont="1" applyFill="1" applyBorder="1"/>
    <xf numFmtId="0" fontId="14" fillId="3" borderId="3" xfId="0" applyFont="1" applyFill="1" applyBorder="1"/>
    <xf numFmtId="0" fontId="14" fillId="3" borderId="4" xfId="0" applyFont="1" applyFill="1" applyBorder="1"/>
    <xf numFmtId="0" fontId="14" fillId="3" borderId="5" xfId="0" applyFont="1" applyFill="1" applyBorder="1"/>
    <xf numFmtId="0" fontId="14" fillId="3" borderId="6" xfId="0" applyFont="1" applyFill="1" applyBorder="1"/>
    <xf numFmtId="0" fontId="31" fillId="0" borderId="0" xfId="0" applyFont="1"/>
    <xf numFmtId="0" fontId="32" fillId="0" borderId="0" xfId="0" applyFont="1"/>
    <xf numFmtId="0" fontId="27" fillId="3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7" fillId="3" borderId="11" xfId="0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13" fillId="0" borderId="0" xfId="0" applyFont="1"/>
    <xf numFmtId="0" fontId="14" fillId="0" borderId="0" xfId="0" applyFont="1"/>
  </cellXfs>
  <cellStyles count="4">
    <cellStyle name="Hyperlink 2" xfId="2" xr:uid="{00000000-0005-0000-0000-000001000000}"/>
    <cellStyle name="Link" xfId="3" builtinId="8"/>
    <cellStyle name="Standard" xfId="0" builtinId="0"/>
    <cellStyle name="Standard 2" xfId="1" xr:uid="{00000000-0005-0000-0000-000003000000}"/>
  </cellStyles>
  <dxfs count="87"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</dxf>
    <dxf>
      <fill>
        <patternFill>
          <bgColor rgb="FFCCFFCC"/>
        </patternFill>
      </fill>
    </dxf>
    <dxf>
      <fill>
        <patternFill>
          <bgColor theme="0"/>
        </patternFill>
      </fill>
    </dxf>
    <dxf>
      <fill>
        <patternFill>
          <bgColor rgb="FFFF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FF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FFFFCC"/>
        </patternFill>
      </fill>
    </dxf>
    <dxf>
      <fill>
        <patternFill>
          <bgColor rgb="FFCCFFCC"/>
        </patternFill>
      </fill>
    </dxf>
    <dxf>
      <border>
        <bottom style="thin">
          <color auto="1"/>
        </bottom>
        <vertical/>
        <horizontal/>
      </border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theme="0"/>
        </patternFill>
      </fill>
    </dxf>
    <dxf>
      <fill>
        <patternFill>
          <bgColor rgb="FFCCFFCC"/>
        </patternFill>
      </fill>
    </dxf>
    <dxf>
      <fill>
        <patternFill>
          <bgColor theme="0"/>
        </patternFill>
      </fill>
    </dxf>
    <dxf>
      <fill>
        <patternFill>
          <bgColor rgb="FFCCFFCC"/>
        </patternFill>
      </fill>
    </dxf>
    <dxf>
      <fill>
        <patternFill>
          <bgColor rgb="FFFFFFCC"/>
        </patternFill>
      </fill>
    </dxf>
    <dxf>
      <fill>
        <patternFill>
          <bgColor rgb="FFCCFFCC"/>
        </patternFill>
      </fill>
    </dxf>
    <dxf>
      <fill>
        <patternFill>
          <bgColor rgb="FFFFFFCC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FFFFCC"/>
      <color rgb="FFCCFFCC"/>
      <color rgb="FFD2E000"/>
      <color rgb="FF494E4E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sv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sv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2200275</xdr:colOff>
      <xdr:row>0</xdr:row>
      <xdr:rowOff>0</xdr:rowOff>
    </xdr:from>
    <xdr:to>
      <xdr:col>10</xdr:col>
      <xdr:colOff>1724</xdr:colOff>
      <xdr:row>2</xdr:row>
      <xdr:rowOff>78587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87425" y="0"/>
          <a:ext cx="1430474" cy="6405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2200275</xdr:colOff>
      <xdr:row>0</xdr:row>
      <xdr:rowOff>0</xdr:rowOff>
    </xdr:from>
    <xdr:to>
      <xdr:col>9</xdr:col>
      <xdr:colOff>1724</xdr:colOff>
      <xdr:row>2</xdr:row>
      <xdr:rowOff>78587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87425" y="0"/>
          <a:ext cx="1430474" cy="6405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2200275</xdr:colOff>
      <xdr:row>0</xdr:row>
      <xdr:rowOff>0</xdr:rowOff>
    </xdr:from>
    <xdr:to>
      <xdr:col>9</xdr:col>
      <xdr:colOff>1724</xdr:colOff>
      <xdr:row>2</xdr:row>
      <xdr:rowOff>78587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01800" y="0"/>
          <a:ext cx="1430474" cy="640562"/>
        </a:xfrm>
        <a:prstGeom prst="rect">
          <a:avLst/>
        </a:prstGeom>
      </xdr:spPr>
    </xdr:pic>
    <xdr:clientData/>
  </xdr:twoCellAnchor>
  <xdr:twoCellAnchor>
    <xdr:from>
      <xdr:col>2</xdr:col>
      <xdr:colOff>1704975</xdr:colOff>
      <xdr:row>36</xdr:row>
      <xdr:rowOff>38100</xdr:rowOff>
    </xdr:from>
    <xdr:to>
      <xdr:col>2</xdr:col>
      <xdr:colOff>2285999</xdr:colOff>
      <xdr:row>37</xdr:row>
      <xdr:rowOff>85725</xdr:rowOff>
    </xdr:to>
    <xdr:grpSp>
      <xdr:nvGrpSpPr>
        <xdr:cNvPr id="5" name="Gruppieren 4">
          <a:extLst>
            <a:ext uri="{FF2B5EF4-FFF2-40B4-BE49-F238E27FC236}">
              <a16:creationId xmlns:a16="http://schemas.microsoft.com/office/drawing/2014/main" id="{B47DD338-A4AD-4713-98B9-4AC5A8905B54}"/>
            </a:ext>
          </a:extLst>
        </xdr:cNvPr>
        <xdr:cNvGrpSpPr>
          <a:grpSpLocks noChangeAspect="1"/>
        </xdr:cNvGrpSpPr>
      </xdr:nvGrpSpPr>
      <xdr:grpSpPr>
        <a:xfrm>
          <a:off x="4200525" y="6915150"/>
          <a:ext cx="581024" cy="466725"/>
          <a:chOff x="8772526" y="609600"/>
          <a:chExt cx="581024" cy="466725"/>
        </a:xfrm>
      </xdr:grpSpPr>
      <xdr:pic macro="[0]!zeile_hinzufuegen">
        <xdr:nvPicPr>
          <xdr:cNvPr id="6" name="Grafik 5" descr="Haus">
            <a:extLst>
              <a:ext uri="{FF2B5EF4-FFF2-40B4-BE49-F238E27FC236}">
                <a16:creationId xmlns:a16="http://schemas.microsoft.com/office/drawing/2014/main" id="{44F49B15-CC3D-422E-B9A6-E0B781904DF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8886825" y="609600"/>
            <a:ext cx="466725" cy="466725"/>
          </a:xfrm>
          <a:prstGeom prst="rect">
            <a:avLst/>
          </a:prstGeom>
        </xdr:spPr>
      </xdr:pic>
      <xdr:pic macro="[0]!zeile_hinzufuegen">
        <xdr:nvPicPr>
          <xdr:cNvPr id="7" name="Grafik 6" descr="Hinzufügen">
            <a:extLst>
              <a:ext uri="{FF2B5EF4-FFF2-40B4-BE49-F238E27FC236}">
                <a16:creationId xmlns:a16="http://schemas.microsoft.com/office/drawing/2014/main" id="{5D33317D-EA4F-4CCA-9084-2490760930D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5"/>
              </a:ext>
            </a:extLst>
          </a:blip>
          <a:stretch>
            <a:fillRect/>
          </a:stretch>
        </xdr:blipFill>
        <xdr:spPr>
          <a:xfrm>
            <a:off x="8772526" y="657226"/>
            <a:ext cx="180974" cy="180974"/>
          </a:xfrm>
          <a:prstGeom prst="rect">
            <a:avLst/>
          </a:prstGeom>
        </xdr:spPr>
      </xdr:pic>
    </xdr:grpSp>
    <xdr:clientData fLocksWithSheet="0"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2200275</xdr:colOff>
      <xdr:row>0</xdr:row>
      <xdr:rowOff>0</xdr:rowOff>
    </xdr:from>
    <xdr:to>
      <xdr:col>9</xdr:col>
      <xdr:colOff>1724</xdr:colOff>
      <xdr:row>2</xdr:row>
      <xdr:rowOff>78587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01800" y="0"/>
          <a:ext cx="1430474" cy="640562"/>
        </a:xfrm>
        <a:prstGeom prst="rect">
          <a:avLst/>
        </a:prstGeom>
      </xdr:spPr>
    </xdr:pic>
    <xdr:clientData/>
  </xdr:twoCellAnchor>
  <xdr:twoCellAnchor>
    <xdr:from>
      <xdr:col>4</xdr:col>
      <xdr:colOff>1695451</xdr:colOff>
      <xdr:row>2</xdr:row>
      <xdr:rowOff>38100</xdr:rowOff>
    </xdr:from>
    <xdr:to>
      <xdr:col>4</xdr:col>
      <xdr:colOff>2276475</xdr:colOff>
      <xdr:row>4</xdr:row>
      <xdr:rowOff>85725</xdr:rowOff>
    </xdr:to>
    <xdr:grpSp>
      <xdr:nvGrpSpPr>
        <xdr:cNvPr id="7" name="Gruppieren 6">
          <a:extLst>
            <a:ext uri="{FF2B5EF4-FFF2-40B4-BE49-F238E27FC236}">
              <a16:creationId xmlns:a16="http://schemas.microsoft.com/office/drawing/2014/main" id="{6583175F-D453-4497-838B-BB83C4D58993}"/>
            </a:ext>
          </a:extLst>
        </xdr:cNvPr>
        <xdr:cNvGrpSpPr>
          <a:grpSpLocks noChangeAspect="1"/>
        </xdr:cNvGrpSpPr>
      </xdr:nvGrpSpPr>
      <xdr:grpSpPr>
        <a:xfrm>
          <a:off x="8686801" y="600075"/>
          <a:ext cx="581024" cy="476250"/>
          <a:chOff x="8772526" y="609600"/>
          <a:chExt cx="581024" cy="466725"/>
        </a:xfrm>
      </xdr:grpSpPr>
      <xdr:pic macro="[0]!Schulen_plus.Schulen_plus">
        <xdr:nvPicPr>
          <xdr:cNvPr id="3" name="Grafik 2" descr="Haus">
            <a:extLst>
              <a:ext uri="{FF2B5EF4-FFF2-40B4-BE49-F238E27FC236}">
                <a16:creationId xmlns:a16="http://schemas.microsoft.com/office/drawing/2014/main" id="{43BD59E5-4C0D-4E8B-9CAD-FB2E21E853D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8886825" y="609600"/>
            <a:ext cx="466725" cy="466725"/>
          </a:xfrm>
          <a:prstGeom prst="rect">
            <a:avLst/>
          </a:prstGeom>
        </xdr:spPr>
      </xdr:pic>
      <xdr:pic macro="[0]!Schulen_plus.Schulen_plus">
        <xdr:nvPicPr>
          <xdr:cNvPr id="6" name="Grafik 5" descr="Hinzufügen">
            <a:extLst>
              <a:ext uri="{FF2B5EF4-FFF2-40B4-BE49-F238E27FC236}">
                <a16:creationId xmlns:a16="http://schemas.microsoft.com/office/drawing/2014/main" id="{69C420D3-F44F-4A29-A65C-B4FE6B926B6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5"/>
              </a:ext>
            </a:extLst>
          </a:blip>
          <a:stretch>
            <a:fillRect/>
          </a:stretch>
        </xdr:blipFill>
        <xdr:spPr>
          <a:xfrm>
            <a:off x="8772526" y="657226"/>
            <a:ext cx="180974" cy="180974"/>
          </a:xfrm>
          <a:prstGeom prst="rect">
            <a:avLst/>
          </a:prstGeom>
        </xdr:spPr>
      </xdr:pic>
    </xdr:grpSp>
    <xdr:clientData fLocksWithSheet="0"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D2E000"/>
    <pageSetUpPr autoPageBreaks="0" fitToPage="1"/>
  </sheetPr>
  <dimension ref="A1:K38"/>
  <sheetViews>
    <sheetView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ColWidth="10.7109375" defaultRowHeight="14.25" x14ac:dyDescent="0.2"/>
  <cols>
    <col min="1" max="1" width="33.7109375" style="36" customWidth="1"/>
    <col min="2" max="2" width="3.7109375" style="1" customWidth="1"/>
    <col min="3" max="3" width="49.5703125" style="2" customWidth="1"/>
    <col min="4" max="4" width="3.7109375" style="2" customWidth="1"/>
    <col min="5" max="5" width="50.7109375" style="4" customWidth="1"/>
    <col min="6" max="7" width="3.7109375" style="2" customWidth="1"/>
    <col min="8" max="8" width="23.42578125" style="2" customWidth="1"/>
    <col min="9" max="9" width="50.7109375" style="2" customWidth="1"/>
    <col min="10" max="10" width="3.7109375" style="1" customWidth="1"/>
    <col min="11" max="11" width="8.7109375" style="1" customWidth="1"/>
    <col min="12" max="16384" width="10.7109375" style="1"/>
  </cols>
  <sheetData>
    <row r="1" spans="1:11" ht="18" x14ac:dyDescent="0.25">
      <c r="A1" s="37" t="s">
        <v>289</v>
      </c>
    </row>
    <row r="2" spans="1:11" ht="26.25" x14ac:dyDescent="0.4">
      <c r="A2" s="91" t="s">
        <v>291</v>
      </c>
      <c r="B2" s="206" t="s">
        <v>180</v>
      </c>
      <c r="C2" s="207"/>
      <c r="D2" s="207"/>
      <c r="E2" s="207"/>
      <c r="F2" s="207"/>
      <c r="G2" s="1"/>
    </row>
    <row r="3" spans="1:11" ht="15" x14ac:dyDescent="0.25">
      <c r="A3" s="91" t="s">
        <v>332</v>
      </c>
    </row>
    <row r="4" spans="1:11" ht="18" x14ac:dyDescent="0.25">
      <c r="A4" s="91" t="s">
        <v>339</v>
      </c>
      <c r="C4" s="3" t="str">
        <f>'C5'!F5</f>
        <v>Gemeindeverwaltung Obersulm</v>
      </c>
      <c r="D4" s="3"/>
      <c r="H4" s="5"/>
      <c r="I4" s="6" t="s">
        <v>19</v>
      </c>
    </row>
    <row r="5" spans="1:11" ht="15" customHeight="1" x14ac:dyDescent="0.25">
      <c r="A5" s="91" t="s">
        <v>333</v>
      </c>
      <c r="C5" s="2" t="str">
        <f>'C5'!F9</f>
        <v>74182 Obersulm</v>
      </c>
      <c r="I5" s="7">
        <f ca="1">TODAY()</f>
        <v>46255</v>
      </c>
    </row>
    <row r="6" spans="1:11" s="11" customFormat="1" ht="15" customHeight="1" thickBot="1" x14ac:dyDescent="0.35">
      <c r="A6" s="91"/>
      <c r="B6" s="8"/>
      <c r="C6" s="9"/>
      <c r="D6" s="9"/>
      <c r="E6" s="10"/>
      <c r="F6" s="9"/>
      <c r="G6" s="9"/>
      <c r="H6" s="9"/>
      <c r="I6" s="9"/>
      <c r="J6" s="8"/>
    </row>
    <row r="7" spans="1:11" s="13" customFormat="1" ht="15" customHeight="1" x14ac:dyDescent="0.25">
      <c r="A7" s="91"/>
      <c r="B7" s="200" t="s">
        <v>181</v>
      </c>
      <c r="C7" s="201"/>
      <c r="D7" s="201"/>
      <c r="E7" s="201"/>
      <c r="F7" s="201"/>
      <c r="G7" s="201"/>
      <c r="H7" s="201"/>
      <c r="I7" s="201"/>
      <c r="J7" s="202"/>
      <c r="K7" s="12"/>
    </row>
    <row r="8" spans="1:11" s="13" customFormat="1" ht="15" customHeight="1" thickBot="1" x14ac:dyDescent="0.3">
      <c r="A8" s="91"/>
      <c r="B8" s="203"/>
      <c r="C8" s="204"/>
      <c r="D8" s="204"/>
      <c r="E8" s="204"/>
      <c r="F8" s="204"/>
      <c r="G8" s="204"/>
      <c r="H8" s="204"/>
      <c r="I8" s="204"/>
      <c r="J8" s="205"/>
    </row>
    <row r="9" spans="1:11" s="13" customFormat="1" ht="15" customHeight="1" x14ac:dyDescent="0.2">
      <c r="A9" s="34"/>
      <c r="B9" s="1"/>
      <c r="C9" s="2"/>
      <c r="D9" s="2"/>
      <c r="E9" s="4"/>
      <c r="F9" s="2"/>
      <c r="G9" s="2"/>
      <c r="H9" s="2"/>
      <c r="I9" s="2"/>
      <c r="J9" s="1"/>
    </row>
    <row r="10" spans="1:11" s="14" customFormat="1" ht="27" customHeight="1" x14ac:dyDescent="0.2">
      <c r="A10" s="34"/>
      <c r="C10" s="15" t="s">
        <v>290</v>
      </c>
      <c r="D10" s="16"/>
      <c r="E10" s="17"/>
      <c r="F10" s="16"/>
      <c r="G10" s="16"/>
      <c r="H10" s="16"/>
      <c r="I10" s="18"/>
    </row>
    <row r="11" spans="1:11" x14ac:dyDescent="0.2">
      <c r="A11" s="34"/>
      <c r="B11" s="19"/>
      <c r="J11" s="19"/>
    </row>
    <row r="12" spans="1:11" ht="15" x14ac:dyDescent="0.25">
      <c r="A12" s="34"/>
      <c r="B12" s="19"/>
      <c r="C12" s="92" t="s">
        <v>186</v>
      </c>
      <c r="D12" s="93"/>
      <c r="E12" s="182" t="str">
        <f>'C5'!F5</f>
        <v>Gemeindeverwaltung Obersulm</v>
      </c>
      <c r="F12" s="94"/>
      <c r="G12" s="94"/>
      <c r="H12" s="94"/>
      <c r="I12" s="95"/>
      <c r="J12" s="4"/>
    </row>
    <row r="13" spans="1:11" ht="15" x14ac:dyDescent="0.25">
      <c r="A13" s="34"/>
      <c r="B13" s="19"/>
      <c r="C13" s="44" t="s">
        <v>0</v>
      </c>
      <c r="D13" s="96"/>
      <c r="E13" s="180" t="str">
        <f>'C5'!F6</f>
        <v>Name2</v>
      </c>
      <c r="F13" s="22"/>
      <c r="G13" s="22"/>
      <c r="H13" s="22"/>
      <c r="I13" s="97"/>
      <c r="J13" s="4"/>
    </row>
    <row r="14" spans="1:11" x14ac:dyDescent="0.2">
      <c r="A14" s="34"/>
      <c r="B14" s="19"/>
      <c r="C14" s="44" t="s">
        <v>187</v>
      </c>
      <c r="D14" s="22"/>
      <c r="E14" s="180" t="str">
        <f>'C5'!F7</f>
        <v>Bernhardstraße 1</v>
      </c>
      <c r="F14" s="22"/>
      <c r="G14" s="22"/>
      <c r="H14" s="22"/>
      <c r="I14" s="97"/>
    </row>
    <row r="15" spans="1:11" x14ac:dyDescent="0.2">
      <c r="A15" s="34"/>
      <c r="B15" s="19"/>
      <c r="C15" s="44" t="s">
        <v>188</v>
      </c>
      <c r="D15" s="22"/>
      <c r="E15" s="180" t="str">
        <f>'C5'!F9</f>
        <v>74182 Obersulm</v>
      </c>
      <c r="F15" s="22"/>
      <c r="G15" s="22"/>
      <c r="H15" s="22"/>
      <c r="I15" s="97"/>
      <c r="J15" s="4"/>
    </row>
    <row r="16" spans="1:11" x14ac:dyDescent="0.2">
      <c r="A16" s="34"/>
      <c r="B16" s="19"/>
      <c r="C16" s="98"/>
      <c r="D16" s="22"/>
      <c r="E16" s="180"/>
      <c r="F16" s="22"/>
      <c r="G16" s="22"/>
      <c r="H16" s="22"/>
      <c r="I16" s="97"/>
      <c r="J16" s="4"/>
    </row>
    <row r="17" spans="1:10" ht="15" x14ac:dyDescent="0.25">
      <c r="A17" s="34"/>
      <c r="B17" s="19"/>
      <c r="C17" s="99" t="s">
        <v>190</v>
      </c>
      <c r="D17" s="96"/>
      <c r="E17" s="173" t="str">
        <f>'C5'!F33</f>
        <v>Herr Detlef Musial</v>
      </c>
      <c r="F17" s="22"/>
      <c r="G17" s="22"/>
      <c r="H17" s="96" t="s">
        <v>334</v>
      </c>
      <c r="I17" s="40" t="s">
        <v>356</v>
      </c>
      <c r="J17" s="4"/>
    </row>
    <row r="18" spans="1:10" x14ac:dyDescent="0.2">
      <c r="A18" s="34"/>
      <c r="B18" s="19"/>
      <c r="C18" s="44" t="s">
        <v>183</v>
      </c>
      <c r="D18" s="22"/>
      <c r="E18" s="180" t="str">
        <f>"+49 "&amp;'C5'!F35</f>
        <v>+49 7130 / 28-150</v>
      </c>
      <c r="F18" s="22"/>
      <c r="G18" s="22"/>
      <c r="H18" s="100" t="s">
        <v>189</v>
      </c>
      <c r="I18" s="41" t="s">
        <v>357</v>
      </c>
      <c r="J18" s="19"/>
    </row>
    <row r="19" spans="1:10" x14ac:dyDescent="0.2">
      <c r="A19" s="34"/>
      <c r="B19" s="19"/>
      <c r="C19" s="44" t="s">
        <v>13</v>
      </c>
      <c r="D19" s="22"/>
      <c r="E19" s="180" t="str">
        <f>"+49 "&amp;'C5'!F37</f>
        <v>+49 7130 / 28-159</v>
      </c>
      <c r="F19" s="22"/>
      <c r="G19" s="22"/>
      <c r="H19" s="100" t="s">
        <v>183</v>
      </c>
      <c r="I19" s="186" t="s">
        <v>359</v>
      </c>
      <c r="J19" s="19"/>
    </row>
    <row r="20" spans="1:10" x14ac:dyDescent="0.2">
      <c r="A20" s="34"/>
      <c r="B20" s="19"/>
      <c r="C20" s="44" t="s">
        <v>184</v>
      </c>
      <c r="D20" s="22"/>
      <c r="E20" s="180" t="str">
        <f>'C5'!F38</f>
        <v>detlef.musial@obersulm.de</v>
      </c>
      <c r="F20" s="22"/>
      <c r="G20" s="22"/>
      <c r="H20" s="100" t="s">
        <v>13</v>
      </c>
      <c r="I20" s="42"/>
      <c r="J20" s="19"/>
    </row>
    <row r="21" spans="1:10" x14ac:dyDescent="0.2">
      <c r="A21" s="34"/>
      <c r="B21" s="19"/>
      <c r="C21" s="45" t="s">
        <v>168</v>
      </c>
      <c r="D21" s="46"/>
      <c r="E21" s="178"/>
      <c r="F21" s="46"/>
      <c r="G21" s="46"/>
      <c r="H21" s="101" t="s">
        <v>184</v>
      </c>
      <c r="I21" s="185" t="s">
        <v>358</v>
      </c>
      <c r="J21" s="19"/>
    </row>
    <row r="22" spans="1:10" x14ac:dyDescent="0.2">
      <c r="A22" s="34"/>
      <c r="B22" s="19"/>
      <c r="C22" s="22"/>
      <c r="D22" s="22"/>
      <c r="E22" s="172"/>
      <c r="F22" s="22"/>
      <c r="G22" s="22"/>
      <c r="H22" s="22"/>
      <c r="I22" s="22"/>
      <c r="J22" s="19"/>
    </row>
    <row r="23" spans="1:10" x14ac:dyDescent="0.2">
      <c r="A23" s="34"/>
      <c r="B23" s="19"/>
      <c r="C23" s="22"/>
      <c r="D23" s="22"/>
      <c r="E23" s="172"/>
      <c r="F23" s="22"/>
      <c r="G23" s="22"/>
      <c r="H23" s="22"/>
      <c r="I23" s="22"/>
      <c r="J23" s="19"/>
    </row>
    <row r="24" spans="1:10" x14ac:dyDescent="0.2">
      <c r="A24" s="34"/>
      <c r="B24" s="19"/>
      <c r="C24" s="22"/>
      <c r="D24" s="22"/>
      <c r="E24" s="172"/>
      <c r="F24" s="22"/>
      <c r="G24" s="22"/>
      <c r="H24" s="22"/>
      <c r="I24" s="22"/>
      <c r="J24" s="19"/>
    </row>
    <row r="25" spans="1:10" ht="15" x14ac:dyDescent="0.25">
      <c r="A25" s="34"/>
      <c r="B25" s="19"/>
      <c r="C25" s="92" t="s">
        <v>15</v>
      </c>
      <c r="D25" s="93"/>
      <c r="E25" s="175" t="str">
        <f>'C5'!F50</f>
        <v>Obersulm - 2026 - MPS - 1528</v>
      </c>
      <c r="F25" s="95"/>
      <c r="G25" s="22"/>
      <c r="H25" s="22"/>
      <c r="I25" s="22"/>
      <c r="J25" s="19"/>
    </row>
    <row r="26" spans="1:10" ht="15" x14ac:dyDescent="0.25">
      <c r="A26" s="34"/>
      <c r="B26" s="19"/>
      <c r="C26" s="99"/>
      <c r="D26" s="96"/>
      <c r="E26" s="174"/>
      <c r="F26" s="97"/>
      <c r="G26" s="22"/>
      <c r="H26" s="22"/>
      <c r="I26" s="22"/>
      <c r="J26" s="19"/>
    </row>
    <row r="27" spans="1:10" ht="15" x14ac:dyDescent="0.25">
      <c r="A27" s="34"/>
      <c r="B27" s="19"/>
      <c r="C27" s="99" t="s">
        <v>182</v>
      </c>
      <c r="D27" s="96"/>
      <c r="E27" s="174" t="s">
        <v>349</v>
      </c>
      <c r="F27" s="97"/>
      <c r="G27" s="22"/>
      <c r="H27" s="22"/>
      <c r="I27" s="22"/>
      <c r="J27" s="19"/>
    </row>
    <row r="28" spans="1:10" ht="15" x14ac:dyDescent="0.25">
      <c r="A28" s="34"/>
      <c r="B28" s="19"/>
      <c r="C28" s="44" t="s">
        <v>185</v>
      </c>
      <c r="D28" s="22"/>
      <c r="E28" s="183" t="s">
        <v>350</v>
      </c>
      <c r="F28" s="97"/>
      <c r="G28" s="22"/>
      <c r="H28" s="22"/>
      <c r="I28" s="102"/>
      <c r="J28" s="19"/>
    </row>
    <row r="29" spans="1:10" x14ac:dyDescent="0.2">
      <c r="A29" s="34"/>
      <c r="B29" s="19"/>
      <c r="C29" s="44" t="s">
        <v>183</v>
      </c>
      <c r="D29" s="22"/>
      <c r="E29" s="184" t="s">
        <v>351</v>
      </c>
      <c r="F29" s="97"/>
      <c r="G29" s="22"/>
      <c r="H29" s="22"/>
      <c r="I29" s="22"/>
      <c r="J29" s="19"/>
    </row>
    <row r="30" spans="1:10" x14ac:dyDescent="0.2">
      <c r="A30" s="34"/>
      <c r="B30" s="19"/>
      <c r="C30" s="44" t="s">
        <v>13</v>
      </c>
      <c r="D30" s="22"/>
      <c r="E30" s="184" t="s">
        <v>352</v>
      </c>
      <c r="F30" s="97"/>
      <c r="G30" s="22"/>
      <c r="H30" s="22"/>
      <c r="I30" s="22"/>
      <c r="J30" s="19"/>
    </row>
    <row r="31" spans="1:10" x14ac:dyDescent="0.2">
      <c r="A31" s="34"/>
      <c r="B31" s="19"/>
      <c r="C31" s="44" t="s">
        <v>184</v>
      </c>
      <c r="D31" s="22"/>
      <c r="E31" s="184" t="s">
        <v>353</v>
      </c>
      <c r="F31" s="97"/>
      <c r="G31" s="22"/>
      <c r="H31" s="22"/>
      <c r="I31" s="22"/>
      <c r="J31" s="19"/>
    </row>
    <row r="32" spans="1:10" x14ac:dyDescent="0.2">
      <c r="A32" s="34"/>
      <c r="B32" s="19"/>
      <c r="C32" s="44"/>
      <c r="D32" s="22"/>
      <c r="E32" s="181"/>
      <c r="F32" s="97"/>
      <c r="G32" s="22"/>
      <c r="H32" s="22"/>
      <c r="I32" s="22"/>
      <c r="J32" s="19"/>
    </row>
    <row r="33" spans="1:11" x14ac:dyDescent="0.2">
      <c r="A33" s="34"/>
      <c r="B33" s="19"/>
      <c r="C33" s="45"/>
      <c r="D33" s="46"/>
      <c r="E33" s="179"/>
      <c r="F33" s="103"/>
      <c r="G33" s="22"/>
      <c r="H33" s="22"/>
      <c r="I33" s="22"/>
      <c r="J33" s="19"/>
    </row>
    <row r="34" spans="1:11" x14ac:dyDescent="0.2">
      <c r="A34" s="34"/>
      <c r="B34" s="19"/>
      <c r="J34" s="19"/>
    </row>
    <row r="35" spans="1:11" x14ac:dyDescent="0.2">
      <c r="A35" s="34"/>
      <c r="B35" s="19"/>
      <c r="J35" s="19"/>
    </row>
    <row r="36" spans="1:11" x14ac:dyDescent="0.2">
      <c r="A36" s="34"/>
      <c r="B36" s="19"/>
      <c r="J36" s="19"/>
    </row>
    <row r="38" spans="1:11" ht="15" x14ac:dyDescent="0.2">
      <c r="B38" s="208" t="s">
        <v>354</v>
      </c>
      <c r="C38" s="209"/>
      <c r="D38" s="209"/>
      <c r="E38" s="209"/>
      <c r="F38" s="209"/>
      <c r="G38" s="209"/>
      <c r="H38" s="209"/>
      <c r="I38" s="209"/>
      <c r="J38" s="210"/>
      <c r="K38" s="39"/>
    </row>
  </sheetData>
  <sheetProtection algorithmName="SHA-512" hashValue="ejfsGXaPoNiu1qZHpIpoEl37c3m1JISG7Lb1uUSQx/ahlAojugcHh8c5XS8dsk6a2ofo+8mIX2ZSPB7z+AL5nA==" saltValue="4eFq5L5bS+n6fzkKApbcLA==" spinCount="100000" sheet="1" objects="1" scenarios="1"/>
  <customSheetViews>
    <customSheetView guid="{BB33CE00-16AB-4085-80B9-B7B36ECC9836}" fitToPage="1">
      <pane xSplit="1" ySplit="10" topLeftCell="B11" activePane="bottomRight" state="frozen"/>
      <selection pane="bottomRight" activeCell="C44" sqref="C44"/>
      <pageMargins left="0.39370078740157483" right="0.39370078740157483" top="0.39370078740157483" bottom="0.39370078740157483" header="0.31496062992125984" footer="0.31496062992125984"/>
      <printOptions horizontalCentered="1"/>
      <pageSetup paperSize="9" scale="72" fitToHeight="0" orientation="landscape" r:id="rId1"/>
      <headerFooter>
        <oddFooter>&amp;L&amp;8&amp;F&amp;C&amp;8&amp;A&amp;R&amp;8Seite &amp;P von &amp;N Seiten</oddFooter>
      </headerFooter>
    </customSheetView>
  </customSheetViews>
  <mergeCells count="3">
    <mergeCell ref="B7:J8"/>
    <mergeCell ref="B2:F2"/>
    <mergeCell ref="B38:J38"/>
  </mergeCells>
  <conditionalFormatting sqref="E13">
    <cfRule type="expression" dxfId="86" priority="1">
      <formula>(E13="Name2")</formula>
    </cfRule>
  </conditionalFormatting>
  <dataValidations count="1">
    <dataValidation type="list" allowBlank="1" showInputMessage="1" showErrorMessage="1" sqref="I18" xr:uid="{00000000-0002-0000-0000-000000000000}">
      <formula1>"intern,extern"</formula1>
    </dataValidation>
  </dataValidations>
  <hyperlinks>
    <hyperlink ref="A2" location="Kunden_Projektdaten!A1" display="Kunden- und Projektdaten" xr:uid="{5A34FE82-F0B5-4FDE-946C-720124622E1A}"/>
    <hyperlink ref="A3" location="Hauptstandort!A1" display="Beschreibung Hauptstandort" xr:uid="{5BD6CB13-8C60-495B-A79F-FFF8739B6079}"/>
    <hyperlink ref="A5" location="'Schulen '!A1" display="Beschreibung Schulen / Andere" xr:uid="{01859C31-B243-4AA9-B60D-CEF902AD1A74}"/>
    <hyperlink ref="A4" location="Außenstandorte!A1" display="Beschreibung Außenstandorte" xr:uid="{BFE5223F-4D00-47A9-954D-9865A5126F8C}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72" fitToHeight="0" orientation="landscape" r:id="rId2"/>
  <headerFooter>
    <oddFooter>&amp;L&amp;8&amp;F&amp;C&amp;8&amp;A&amp;R&amp;8Seite &amp;P von &amp;N Seiten</oddFooter>
  </headerFooter>
  <ignoredErrors>
    <ignoredError sqref="E21 E16 E12:E15 E17:E20" unlocked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pageSetUpPr fitToPage="1"/>
  </sheetPr>
  <dimension ref="A1:J7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ColWidth="10.7109375" defaultRowHeight="14.25" x14ac:dyDescent="0.2"/>
  <cols>
    <col min="1" max="1" width="33.7109375" style="36" customWidth="1"/>
    <col min="2" max="2" width="3.7109375" style="1" customWidth="1"/>
    <col min="3" max="3" width="60.28515625" style="2" customWidth="1"/>
    <col min="4" max="4" width="3.7109375" style="2" customWidth="1"/>
    <col min="5" max="5" width="50.7109375" style="54" customWidth="1"/>
    <col min="6" max="6" width="3.7109375" style="2" customWidth="1"/>
    <col min="7" max="7" width="19.7109375" style="2" bestFit="1" customWidth="1"/>
    <col min="8" max="8" width="50.7109375" style="2" customWidth="1"/>
    <col min="9" max="9" width="3.7109375" style="1" customWidth="1"/>
    <col min="10" max="10" width="8.7109375" style="1" customWidth="1"/>
    <col min="11" max="16384" width="10.7109375" style="1"/>
  </cols>
  <sheetData>
    <row r="1" spans="1:10" ht="18" x14ac:dyDescent="0.25">
      <c r="A1" s="37" t="s">
        <v>289</v>
      </c>
    </row>
    <row r="2" spans="1:10" ht="26.25" x14ac:dyDescent="0.4">
      <c r="A2" s="91" t="s">
        <v>291</v>
      </c>
      <c r="B2" s="206" t="s">
        <v>180</v>
      </c>
      <c r="C2" s="207"/>
      <c r="D2" s="207"/>
      <c r="E2" s="207"/>
      <c r="F2" s="207"/>
    </row>
    <row r="3" spans="1:10" ht="15.75" thickBot="1" x14ac:dyDescent="0.3">
      <c r="A3" s="91" t="s">
        <v>339</v>
      </c>
    </row>
    <row r="4" spans="1:10" ht="18" x14ac:dyDescent="0.25">
      <c r="A4" s="91" t="s">
        <v>333</v>
      </c>
      <c r="C4" s="3" t="str">
        <f>Kunden_Projektdaten!C4</f>
        <v>Gemeindeverwaltung Obersulm</v>
      </c>
      <c r="D4" s="3"/>
      <c r="F4" s="65"/>
      <c r="G4" s="66" t="s">
        <v>344</v>
      </c>
      <c r="H4" s="6" t="s">
        <v>19</v>
      </c>
    </row>
    <row r="5" spans="1:10" ht="15" customHeight="1" thickBot="1" x14ac:dyDescent="0.3">
      <c r="A5"/>
      <c r="C5" s="2" t="str">
        <f>Kunden_Projektdaten!C5</f>
        <v>74182 Obersulm</v>
      </c>
      <c r="F5" s="67"/>
      <c r="G5" s="68" t="s">
        <v>343</v>
      </c>
      <c r="H5" s="7">
        <f ca="1">TODAY()</f>
        <v>46255</v>
      </c>
    </row>
    <row r="6" spans="1:10" s="11" customFormat="1" ht="15" customHeight="1" thickBot="1" x14ac:dyDescent="0.35">
      <c r="A6" s="91"/>
      <c r="B6" s="8"/>
      <c r="C6" s="9"/>
      <c r="D6" s="9"/>
      <c r="E6" s="55"/>
      <c r="F6" s="9"/>
      <c r="G6" s="9"/>
      <c r="H6" s="9"/>
      <c r="I6" s="8"/>
    </row>
    <row r="7" spans="1:10" s="13" customFormat="1" ht="15" customHeight="1" x14ac:dyDescent="0.25">
      <c r="A7" s="91"/>
      <c r="B7" s="200" t="s">
        <v>301</v>
      </c>
      <c r="C7" s="201"/>
      <c r="D7" s="201"/>
      <c r="E7" s="201"/>
      <c r="F7" s="201"/>
      <c r="G7" s="201"/>
      <c r="H7" s="201"/>
      <c r="I7" s="202"/>
      <c r="J7" s="12"/>
    </row>
    <row r="8" spans="1:10" s="13" customFormat="1" ht="15" customHeight="1" thickBot="1" x14ac:dyDescent="0.3">
      <c r="A8" s="91"/>
      <c r="B8" s="203"/>
      <c r="C8" s="204"/>
      <c r="D8" s="204"/>
      <c r="E8" s="204"/>
      <c r="F8" s="204"/>
      <c r="G8" s="204"/>
      <c r="H8" s="204"/>
      <c r="I8" s="205"/>
    </row>
    <row r="9" spans="1:10" s="13" customFormat="1" ht="15" customHeight="1" x14ac:dyDescent="0.2">
      <c r="A9" s="34"/>
      <c r="B9" s="1"/>
      <c r="C9" s="2"/>
      <c r="D9" s="2"/>
      <c r="E9" s="54"/>
      <c r="F9" s="2"/>
      <c r="G9" s="2"/>
      <c r="H9" s="2"/>
      <c r="I9" s="1"/>
    </row>
    <row r="10" spans="1:10" ht="15" x14ac:dyDescent="0.25">
      <c r="A10" s="34"/>
      <c r="B10" s="32"/>
      <c r="C10" s="53" t="s">
        <v>316</v>
      </c>
      <c r="D10" s="26"/>
      <c r="E10" s="56"/>
      <c r="F10" s="26"/>
      <c r="G10" s="32"/>
      <c r="H10" s="24" t="s">
        <v>192</v>
      </c>
      <c r="I10" s="19"/>
    </row>
    <row r="11" spans="1:10" x14ac:dyDescent="0.2">
      <c r="A11" s="34"/>
      <c r="B11" s="32"/>
      <c r="G11" s="19"/>
      <c r="H11" s="22"/>
      <c r="I11" s="19"/>
    </row>
    <row r="12" spans="1:10" ht="15" x14ac:dyDescent="0.2">
      <c r="A12" s="34"/>
      <c r="B12" s="32"/>
      <c r="C12" s="48" t="s">
        <v>297</v>
      </c>
      <c r="E12" s="64" t="s">
        <v>360</v>
      </c>
      <c r="G12" s="19"/>
      <c r="H12" s="22"/>
      <c r="I12" s="19"/>
    </row>
    <row r="13" spans="1:10" x14ac:dyDescent="0.2">
      <c r="A13" s="34"/>
      <c r="B13" s="32"/>
      <c r="C13" s="48"/>
      <c r="G13" s="19"/>
      <c r="H13" s="22"/>
      <c r="I13" s="19"/>
    </row>
    <row r="14" spans="1:10" ht="15" x14ac:dyDescent="0.2">
      <c r="A14" s="34"/>
      <c r="B14" s="32"/>
      <c r="C14" s="48" t="s">
        <v>303</v>
      </c>
      <c r="E14" s="187" t="s">
        <v>361</v>
      </c>
      <c r="G14" s="19"/>
      <c r="H14" s="22"/>
      <c r="I14" s="19"/>
    </row>
    <row r="15" spans="1:10" x14ac:dyDescent="0.2">
      <c r="A15" s="34"/>
      <c r="B15" s="32"/>
      <c r="C15" s="49" t="s">
        <v>304</v>
      </c>
      <c r="E15" s="90" t="s">
        <v>362</v>
      </c>
      <c r="G15" s="19"/>
      <c r="H15" s="22"/>
      <c r="I15" s="19"/>
    </row>
    <row r="16" spans="1:10" x14ac:dyDescent="0.2">
      <c r="A16" s="34"/>
      <c r="B16" s="32"/>
      <c r="C16" s="49" t="s">
        <v>305</v>
      </c>
      <c r="E16" s="90"/>
      <c r="G16" s="19"/>
      <c r="H16" s="22"/>
      <c r="I16" s="19"/>
    </row>
    <row r="17" spans="1:9" x14ac:dyDescent="0.2">
      <c r="A17" s="34"/>
      <c r="B17" s="32"/>
      <c r="C17" s="49"/>
      <c r="E17" s="104"/>
      <c r="G17" s="19"/>
      <c r="H17" s="22"/>
      <c r="I17" s="19"/>
    </row>
    <row r="18" spans="1:9" x14ac:dyDescent="0.2">
      <c r="A18" s="34"/>
      <c r="B18" s="32"/>
      <c r="C18" s="50"/>
      <c r="G18" s="19"/>
      <c r="H18" s="22"/>
      <c r="I18" s="19"/>
    </row>
    <row r="19" spans="1:9" x14ac:dyDescent="0.2">
      <c r="A19" s="34"/>
      <c r="B19" s="32"/>
      <c r="C19" s="47"/>
      <c r="G19" s="19"/>
      <c r="H19" s="22"/>
      <c r="I19" s="19"/>
    </row>
    <row r="20" spans="1:9" ht="15" x14ac:dyDescent="0.25">
      <c r="A20" s="34"/>
      <c r="B20" s="32"/>
      <c r="C20" s="24" t="s">
        <v>312</v>
      </c>
      <c r="D20" s="26"/>
      <c r="E20" s="56"/>
      <c r="F20" s="26"/>
      <c r="G20" s="32"/>
      <c r="H20" s="24" t="s">
        <v>192</v>
      </c>
      <c r="I20" s="19"/>
    </row>
    <row r="21" spans="1:9" x14ac:dyDescent="0.2">
      <c r="A21" s="34"/>
      <c r="B21" s="32"/>
      <c r="C21" s="47"/>
      <c r="G21" s="19"/>
      <c r="H21" s="22"/>
      <c r="I21" s="19"/>
    </row>
    <row r="22" spans="1:9" x14ac:dyDescent="0.2">
      <c r="A22" s="34"/>
      <c r="B22" s="32"/>
      <c r="C22" s="199" t="s">
        <v>403</v>
      </c>
      <c r="D22" s="105"/>
      <c r="E22" s="64"/>
      <c r="G22" s="19"/>
      <c r="H22" s="22"/>
      <c r="I22" s="19"/>
    </row>
    <row r="23" spans="1:9" ht="14.25" customHeight="1" x14ac:dyDescent="0.2">
      <c r="A23" s="34"/>
      <c r="B23" s="32"/>
      <c r="C23" s="199" t="s">
        <v>404</v>
      </c>
      <c r="D23" s="105"/>
      <c r="E23" s="64"/>
      <c r="G23" s="19"/>
      <c r="H23" s="22"/>
      <c r="I23" s="19"/>
    </row>
    <row r="24" spans="1:9" ht="14.25" customHeight="1" x14ac:dyDescent="0.2">
      <c r="A24" s="34"/>
      <c r="B24" s="32"/>
      <c r="C24" s="105"/>
      <c r="D24" s="105"/>
      <c r="E24" s="64"/>
      <c r="G24" s="19"/>
      <c r="H24" s="22"/>
      <c r="I24" s="19"/>
    </row>
    <row r="25" spans="1:9" x14ac:dyDescent="0.2">
      <c r="A25" s="34"/>
      <c r="B25" s="32"/>
      <c r="H25" s="22"/>
      <c r="I25" s="19"/>
    </row>
    <row r="26" spans="1:9" ht="15" x14ac:dyDescent="0.25">
      <c r="A26" s="34"/>
      <c r="B26" s="32"/>
      <c r="C26" s="24" t="s">
        <v>193</v>
      </c>
      <c r="D26" s="26"/>
      <c r="E26" s="56"/>
      <c r="F26" s="26"/>
      <c r="G26" s="32"/>
      <c r="H26" s="24" t="s">
        <v>192</v>
      </c>
      <c r="I26" s="19"/>
    </row>
    <row r="27" spans="1:9" x14ac:dyDescent="0.2">
      <c r="A27" s="34"/>
      <c r="B27" s="32"/>
      <c r="G27" s="19"/>
      <c r="H27" s="22"/>
      <c r="I27" s="19"/>
    </row>
    <row r="28" spans="1:9" ht="30" x14ac:dyDescent="0.2">
      <c r="A28" s="34"/>
      <c r="B28" s="32"/>
      <c r="C28" s="81" t="s">
        <v>199</v>
      </c>
      <c r="D28" s="82"/>
      <c r="E28" s="83" t="s">
        <v>315</v>
      </c>
      <c r="F28" s="81"/>
      <c r="G28" s="84" t="s">
        <v>282</v>
      </c>
      <c r="H28" s="114"/>
      <c r="I28" s="19"/>
    </row>
    <row r="29" spans="1:9" x14ac:dyDescent="0.2">
      <c r="A29" s="34"/>
      <c r="B29" s="32"/>
      <c r="C29" s="29"/>
      <c r="G29" s="19"/>
      <c r="H29" s="22"/>
      <c r="I29" s="19"/>
    </row>
    <row r="30" spans="1:9" x14ac:dyDescent="0.2">
      <c r="A30" s="34"/>
      <c r="B30" s="32"/>
      <c r="C30" s="29" t="s">
        <v>308</v>
      </c>
      <c r="E30" s="187" t="s">
        <v>363</v>
      </c>
      <c r="G30" s="190" t="s">
        <v>365</v>
      </c>
      <c r="H30" s="191" t="s">
        <v>366</v>
      </c>
      <c r="I30" s="19"/>
    </row>
    <row r="31" spans="1:9" x14ac:dyDescent="0.2">
      <c r="A31" s="34"/>
      <c r="B31" s="32"/>
      <c r="C31" s="29" t="s">
        <v>313</v>
      </c>
      <c r="E31" s="188" t="s">
        <v>363</v>
      </c>
      <c r="G31" s="189" t="s">
        <v>364</v>
      </c>
      <c r="H31" s="22"/>
      <c r="I31" s="19"/>
    </row>
    <row r="32" spans="1:9" x14ac:dyDescent="0.2">
      <c r="A32" s="34"/>
      <c r="B32" s="32"/>
      <c r="C32" s="29" t="s">
        <v>314</v>
      </c>
      <c r="E32" s="188" t="s">
        <v>363</v>
      </c>
      <c r="G32" s="189" t="s">
        <v>361</v>
      </c>
      <c r="H32" s="22"/>
      <c r="I32" s="19"/>
    </row>
    <row r="33" spans="1:9" x14ac:dyDescent="0.2">
      <c r="A33" s="34"/>
      <c r="B33" s="32"/>
      <c r="G33" s="19"/>
      <c r="H33" s="22"/>
      <c r="I33" s="19"/>
    </row>
    <row r="34" spans="1:9" x14ac:dyDescent="0.2">
      <c r="A34" s="34"/>
      <c r="B34" s="32"/>
      <c r="C34" s="29"/>
      <c r="G34" s="19"/>
      <c r="H34" s="22"/>
      <c r="I34" s="19"/>
    </row>
    <row r="35" spans="1:9" ht="15" x14ac:dyDescent="0.25">
      <c r="A35" s="34"/>
      <c r="B35" s="32"/>
      <c r="C35" s="33" t="s">
        <v>309</v>
      </c>
      <c r="G35" s="19"/>
      <c r="H35" s="22"/>
      <c r="I35" s="19"/>
    </row>
    <row r="36" spans="1:9" x14ac:dyDescent="0.2">
      <c r="A36" s="34"/>
      <c r="B36" s="32"/>
      <c r="C36" s="29"/>
      <c r="G36" s="19"/>
      <c r="H36" s="22"/>
      <c r="I36" s="19"/>
    </row>
    <row r="37" spans="1:9" x14ac:dyDescent="0.2">
      <c r="A37" s="34"/>
      <c r="B37" s="32"/>
      <c r="C37" s="86" t="s">
        <v>195</v>
      </c>
      <c r="E37" s="64"/>
      <c r="G37" s="106"/>
      <c r="H37" s="22"/>
      <c r="I37" s="19"/>
    </row>
    <row r="38" spans="1:9" x14ac:dyDescent="0.2">
      <c r="A38" s="34"/>
      <c r="B38" s="32"/>
      <c r="C38" s="86"/>
      <c r="G38" s="19"/>
      <c r="H38" s="22"/>
      <c r="I38" s="19"/>
    </row>
    <row r="39" spans="1:9" x14ac:dyDescent="0.2">
      <c r="A39" s="34"/>
      <c r="B39" s="32"/>
      <c r="C39" s="86" t="s">
        <v>196</v>
      </c>
      <c r="E39" s="64"/>
      <c r="G39" s="106"/>
      <c r="H39" s="22"/>
      <c r="I39" s="19"/>
    </row>
    <row r="40" spans="1:9" x14ac:dyDescent="0.2">
      <c r="A40" s="34"/>
      <c r="B40" s="32"/>
      <c r="C40" s="86" t="s">
        <v>197</v>
      </c>
      <c r="E40" s="90"/>
      <c r="G40" s="108"/>
      <c r="H40" s="22"/>
      <c r="I40" s="19"/>
    </row>
    <row r="41" spans="1:9" x14ac:dyDescent="0.2">
      <c r="A41" s="34"/>
      <c r="B41" s="32"/>
      <c r="C41" s="86" t="s">
        <v>198</v>
      </c>
      <c r="E41" s="90"/>
      <c r="G41" s="107"/>
      <c r="H41" s="22"/>
      <c r="I41" s="19"/>
    </row>
    <row r="42" spans="1:9" x14ac:dyDescent="0.2">
      <c r="A42" s="34"/>
      <c r="B42" s="32"/>
      <c r="C42" s="86"/>
      <c r="G42" s="19"/>
      <c r="H42" s="22"/>
      <c r="I42" s="19"/>
    </row>
    <row r="43" spans="1:9" x14ac:dyDescent="0.2">
      <c r="A43" s="34"/>
      <c r="B43" s="32"/>
      <c r="C43" s="86" t="s">
        <v>298</v>
      </c>
      <c r="E43" s="64"/>
      <c r="G43" s="19"/>
      <c r="H43" s="22"/>
      <c r="I43" s="19"/>
    </row>
    <row r="44" spans="1:9" x14ac:dyDescent="0.2">
      <c r="A44" s="34"/>
      <c r="B44" s="32"/>
      <c r="C44" s="86" t="s">
        <v>200</v>
      </c>
      <c r="E44" s="90"/>
      <c r="G44" s="19"/>
      <c r="H44" s="22"/>
      <c r="I44" s="19"/>
    </row>
    <row r="45" spans="1:9" x14ac:dyDescent="0.2">
      <c r="A45" s="34"/>
      <c r="B45" s="32"/>
      <c r="C45" s="29"/>
      <c r="G45" s="19"/>
      <c r="H45" s="22"/>
      <c r="I45" s="19"/>
    </row>
    <row r="46" spans="1:9" x14ac:dyDescent="0.2">
      <c r="A46" s="34"/>
      <c r="B46" s="32"/>
      <c r="G46" s="19"/>
      <c r="H46" s="22"/>
      <c r="I46" s="19"/>
    </row>
    <row r="47" spans="1:9" ht="15" x14ac:dyDescent="0.25">
      <c r="A47" s="34"/>
      <c r="B47" s="32"/>
      <c r="C47" s="43" t="s">
        <v>311</v>
      </c>
      <c r="D47" s="25"/>
      <c r="E47" s="56"/>
      <c r="F47" s="25"/>
      <c r="G47" s="25"/>
      <c r="H47" s="24" t="s">
        <v>192</v>
      </c>
      <c r="I47" s="19"/>
    </row>
    <row r="48" spans="1:9" x14ac:dyDescent="0.2">
      <c r="A48" s="34"/>
      <c r="B48" s="32"/>
      <c r="C48" s="76"/>
      <c r="D48" s="76"/>
      <c r="E48" s="87"/>
      <c r="F48" s="76"/>
      <c r="G48" s="88"/>
      <c r="H48" s="78"/>
      <c r="I48" s="19"/>
    </row>
    <row r="49" spans="1:9" ht="15" x14ac:dyDescent="0.2">
      <c r="A49" s="34"/>
      <c r="B49" s="32"/>
      <c r="C49" s="71" t="s">
        <v>310</v>
      </c>
      <c r="D49" s="72"/>
      <c r="E49" s="109" t="s">
        <v>399</v>
      </c>
      <c r="F49" s="73"/>
      <c r="G49" s="74"/>
      <c r="H49" s="193" t="s">
        <v>398</v>
      </c>
      <c r="I49" s="19"/>
    </row>
    <row r="50" spans="1:9" x14ac:dyDescent="0.2">
      <c r="A50" s="34"/>
      <c r="B50" s="32"/>
      <c r="C50" s="75"/>
      <c r="D50" s="76"/>
      <c r="E50" s="87"/>
      <c r="F50" s="76"/>
      <c r="G50" s="88"/>
      <c r="H50" s="78"/>
      <c r="I50" s="19"/>
    </row>
    <row r="51" spans="1:9" ht="15" x14ac:dyDescent="0.25">
      <c r="A51" s="34"/>
      <c r="B51" s="32"/>
      <c r="C51" s="43" t="s">
        <v>317</v>
      </c>
      <c r="D51" s="25"/>
      <c r="E51" s="56"/>
      <c r="F51" s="25"/>
      <c r="G51" s="32"/>
      <c r="H51" s="24" t="s">
        <v>192</v>
      </c>
      <c r="I51" s="19"/>
    </row>
    <row r="52" spans="1:9" x14ac:dyDescent="0.2">
      <c r="B52" s="52"/>
      <c r="G52" s="19"/>
      <c r="H52" s="22"/>
    </row>
    <row r="53" spans="1:9" x14ac:dyDescent="0.2">
      <c r="B53" s="52"/>
      <c r="C53" s="51" t="s">
        <v>318</v>
      </c>
      <c r="E53" s="64" t="s">
        <v>362</v>
      </c>
      <c r="G53" s="19"/>
      <c r="H53" s="22"/>
    </row>
    <row r="54" spans="1:9" x14ac:dyDescent="0.2">
      <c r="B54" s="52"/>
      <c r="C54" s="5" t="s">
        <v>319</v>
      </c>
      <c r="G54" s="19"/>
      <c r="H54" s="112"/>
    </row>
    <row r="55" spans="1:9" x14ac:dyDescent="0.2">
      <c r="B55" s="52"/>
      <c r="E55" s="2"/>
      <c r="G55" s="19"/>
      <c r="H55" s="22"/>
    </row>
    <row r="56" spans="1:9" ht="15" x14ac:dyDescent="0.2">
      <c r="B56" s="52"/>
      <c r="C56" s="2" t="s">
        <v>320</v>
      </c>
      <c r="E56" s="110" t="s">
        <v>367</v>
      </c>
      <c r="G56" s="19"/>
      <c r="H56" s="191" t="s">
        <v>368</v>
      </c>
    </row>
    <row r="57" spans="1:9" ht="15" x14ac:dyDescent="0.2">
      <c r="B57" s="52"/>
      <c r="E57" s="110"/>
      <c r="G57" s="19"/>
      <c r="H57" s="22"/>
    </row>
    <row r="58" spans="1:9" ht="15" x14ac:dyDescent="0.2">
      <c r="B58" s="52"/>
      <c r="E58" s="110"/>
      <c r="G58" s="19"/>
      <c r="H58" s="22"/>
    </row>
    <row r="59" spans="1:9" x14ac:dyDescent="0.2">
      <c r="B59" s="52"/>
      <c r="E59" s="111"/>
      <c r="G59" s="19"/>
      <c r="H59" s="22"/>
    </row>
    <row r="60" spans="1:9" ht="15" x14ac:dyDescent="0.25">
      <c r="A60" s="34"/>
      <c r="B60" s="32"/>
      <c r="C60" s="24" t="s">
        <v>299</v>
      </c>
      <c r="D60" s="26"/>
      <c r="E60" s="56"/>
      <c r="F60" s="26"/>
      <c r="G60" s="32"/>
      <c r="H60" s="24" t="s">
        <v>192</v>
      </c>
      <c r="I60" s="19"/>
    </row>
    <row r="61" spans="1:9" x14ac:dyDescent="0.2">
      <c r="A61" s="34"/>
      <c r="B61" s="32"/>
      <c r="G61" s="19"/>
      <c r="H61" s="22"/>
      <c r="I61" s="19"/>
    </row>
    <row r="62" spans="1:9" ht="15" x14ac:dyDescent="0.25">
      <c r="A62" s="34"/>
      <c r="B62" s="32"/>
      <c r="C62" s="33" t="s">
        <v>201</v>
      </c>
      <c r="E62" s="54" t="s">
        <v>201</v>
      </c>
      <c r="F62" s="57"/>
      <c r="G62" s="19"/>
      <c r="H62" s="22"/>
      <c r="I62" s="19"/>
    </row>
    <row r="63" spans="1:9" x14ac:dyDescent="0.2">
      <c r="A63" s="34"/>
      <c r="B63" s="32"/>
      <c r="C63" s="29" t="s">
        <v>194</v>
      </c>
      <c r="E63" s="58"/>
      <c r="G63" s="19"/>
      <c r="H63" s="22"/>
      <c r="I63" s="19"/>
    </row>
    <row r="64" spans="1:9" x14ac:dyDescent="0.2">
      <c r="A64" s="34"/>
      <c r="B64" s="32"/>
      <c r="C64" s="29" t="s">
        <v>192</v>
      </c>
      <c r="E64" s="59"/>
      <c r="G64" s="19"/>
      <c r="H64" s="22"/>
      <c r="I64" s="19"/>
    </row>
    <row r="65" spans="1:9" x14ac:dyDescent="0.2">
      <c r="A65" s="34"/>
      <c r="B65" s="32"/>
      <c r="G65" s="19"/>
      <c r="H65" s="22"/>
      <c r="I65" s="19"/>
    </row>
    <row r="66" spans="1:9" ht="15" x14ac:dyDescent="0.25">
      <c r="A66" s="34"/>
      <c r="B66" s="32"/>
      <c r="C66" s="33" t="s">
        <v>202</v>
      </c>
      <c r="E66" s="54" t="s">
        <v>202</v>
      </c>
      <c r="F66" s="57"/>
      <c r="G66" s="19"/>
      <c r="H66" s="22"/>
      <c r="I66" s="19"/>
    </row>
    <row r="67" spans="1:9" x14ac:dyDescent="0.2">
      <c r="A67" s="34"/>
      <c r="B67" s="32"/>
      <c r="C67" s="29" t="s">
        <v>204</v>
      </c>
      <c r="E67" s="192" t="s">
        <v>369</v>
      </c>
      <c r="G67" s="19"/>
      <c r="H67" s="22"/>
      <c r="I67" s="19"/>
    </row>
    <row r="68" spans="1:9" x14ac:dyDescent="0.2">
      <c r="A68" s="34"/>
      <c r="B68" s="32"/>
      <c r="C68" s="29" t="s">
        <v>203</v>
      </c>
      <c r="E68" s="59" t="s">
        <v>202</v>
      </c>
      <c r="G68" s="19"/>
      <c r="H68" s="22"/>
      <c r="I68" s="19"/>
    </row>
    <row r="69" spans="1:9" x14ac:dyDescent="0.2">
      <c r="B69" s="52"/>
      <c r="E69" s="85"/>
      <c r="G69" s="19"/>
      <c r="H69" s="22"/>
    </row>
    <row r="70" spans="1:9" ht="15" x14ac:dyDescent="0.2">
      <c r="B70" s="208" t="s">
        <v>355</v>
      </c>
      <c r="C70" s="209"/>
      <c r="D70" s="209"/>
      <c r="E70" s="209"/>
      <c r="F70" s="209"/>
      <c r="G70" s="209"/>
      <c r="H70" s="209"/>
      <c r="I70" s="210"/>
    </row>
  </sheetData>
  <sheetProtection algorithmName="SHA-512" hashValue="x0+4rrRU/BtYZRrgbVCBphd+3gJOa/r35PjkzEecY/jGVXDKtwtvH3Z/tpteaD6SlleHn8+ySMpPwATlGDHOlA==" saltValue="snzIWvKiGUIL0KcI++mRCw==" spinCount="100000" sheet="1" objects="1" scenarios="1"/>
  <customSheetViews>
    <customSheetView guid="{BB33CE00-16AB-4085-80B9-B7B36ECC9836}" showPageBreaks="1" fitToPage="1" printArea="1">
      <pane xSplit="1" ySplit="9" topLeftCell="B64" activePane="bottomRight" state="frozen"/>
      <selection pane="bottomRight" activeCell="A70" sqref="A70"/>
      <pageMargins left="0.39370078740157483" right="0.39370078740157483" top="0.39370078740157483" bottom="0.39370078740157483" header="0.31496062992125984" footer="0.31496062992125984"/>
      <printOptions horizontalCentered="1"/>
      <pageSetup paperSize="9" scale="70" fitToHeight="0" orientation="landscape" r:id="rId1"/>
      <headerFooter>
        <oddFooter>&amp;L&amp;8&amp;F&amp;C&amp;8&amp;A&amp;R&amp;8Seite &amp;P von &amp;N Seiten</oddFooter>
      </headerFooter>
    </customSheetView>
  </customSheetViews>
  <mergeCells count="3">
    <mergeCell ref="B2:F2"/>
    <mergeCell ref="B7:I8"/>
    <mergeCell ref="B70:I70"/>
  </mergeCells>
  <conditionalFormatting sqref="C22:E24">
    <cfRule type="expression" dxfId="85" priority="2">
      <formula>C22=""</formula>
    </cfRule>
  </conditionalFormatting>
  <conditionalFormatting sqref="E12 E14:E16 E30:E32 E37 E39:E41 E49 E53 F62 F66">
    <cfRule type="expression" dxfId="84" priority="12">
      <formula>E12=""</formula>
    </cfRule>
  </conditionalFormatting>
  <conditionalFormatting sqref="E43:E44">
    <cfRule type="expression" dxfId="83" priority="3">
      <formula>E43=""</formula>
    </cfRule>
  </conditionalFormatting>
  <conditionalFormatting sqref="E56:E58">
    <cfRule type="expression" dxfId="82" priority="13">
      <formula>$E$53="ja"</formula>
    </cfRule>
  </conditionalFormatting>
  <conditionalFormatting sqref="E63:E64">
    <cfRule type="expression" dxfId="81" priority="7">
      <formula>E63&gt;0.1</formula>
    </cfRule>
    <cfRule type="expression" dxfId="80" priority="8">
      <formula>$F$62="X"</formula>
    </cfRule>
  </conditionalFormatting>
  <conditionalFormatting sqref="E67:E68">
    <cfRule type="expression" dxfId="79" priority="5">
      <formula>E67&gt;0.1</formula>
    </cfRule>
    <cfRule type="expression" dxfId="78" priority="6">
      <formula>$F$66="X"</formula>
    </cfRule>
  </conditionalFormatting>
  <conditionalFormatting sqref="G30:G32">
    <cfRule type="expression" dxfId="77" priority="11">
      <formula>G30=""</formula>
    </cfRule>
  </conditionalFormatting>
  <conditionalFormatting sqref="G37">
    <cfRule type="expression" dxfId="76" priority="10">
      <formula>G37=""</formula>
    </cfRule>
  </conditionalFormatting>
  <conditionalFormatting sqref="G39:G41">
    <cfRule type="expression" dxfId="75" priority="9">
      <formula>G39=""</formula>
    </cfRule>
  </conditionalFormatting>
  <conditionalFormatting sqref="H11:H19 H21:H24 H30:H44 H49 H53:H58 H62:H69">
    <cfRule type="expression" dxfId="74" priority="1">
      <formula>H11&gt;0.1</formula>
    </cfRule>
  </conditionalFormatting>
  <dataValidations count="5">
    <dataValidation type="whole" allowBlank="1" showInputMessage="1" showErrorMessage="1" sqref="F14:F15" xr:uid="{00000000-0002-0000-0100-000002000000}">
      <formula1>1</formula1>
      <formula2>999</formula2>
    </dataValidation>
    <dataValidation type="list" allowBlank="1" showInputMessage="1" showErrorMessage="1" sqref="E12 E15 E53" xr:uid="{00000000-0002-0000-0100-000003000000}">
      <formula1>"Ja,Nein"</formula1>
    </dataValidation>
    <dataValidation type="list" allowBlank="1" showInputMessage="1" showErrorMessage="1" sqref="H12" xr:uid="{00000000-0002-0000-0100-000004000000}">
      <formula1>"liegt den Vergabeunterlagen bei,liegt den Vergabeunterlagen NICHT bei"</formula1>
    </dataValidation>
    <dataValidation type="list" allowBlank="1" showInputMessage="1" showErrorMessage="1" sqref="F62 F66" xr:uid="{C9155176-B73E-49F7-945E-E37E0C840DA7}">
      <formula1>"X"</formula1>
    </dataValidation>
    <dataValidation type="list" allowBlank="1" showInputMessage="1" showErrorMessage="1" sqref="E68" xr:uid="{E4A004B7-B239-4371-840F-B0D4180C89EF}">
      <formula1>"Barcode,Bild (Grafik),Text (Schriftart)"</formula1>
    </dataValidation>
  </dataValidations>
  <hyperlinks>
    <hyperlink ref="A2" location="Kunden_Projektdaten!A1" display="Kunden- und Projektdaten" xr:uid="{1DC92F00-59F7-4A7E-8AC7-90CDFF9EB70C}"/>
    <hyperlink ref="A3" location="Außenstandorte!A1" display="Beschreibung Außenstandorte" xr:uid="{473BC991-09EE-4C8B-B196-C1863C91FF3A}"/>
    <hyperlink ref="A4" location="'Schulen '!A1" display="Beschreibung Schulen / Andere" xr:uid="{AE08CEE3-47A8-4951-BB1C-BE5D7FC92413}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r:id="rId2"/>
  <headerFooter>
    <oddFooter>&amp;L&amp;8&amp;F&amp;C&amp;8&amp;A&amp;R&amp;8Seite &amp;P von &amp;N Seiten</oddFooter>
  </headerFooter>
  <rowBreaks count="1" manualBreakCount="1">
    <brk id="50" min="1" max="8" man="1"/>
  </rowBreaks>
  <colBreaks count="1" manualBreakCount="1">
    <brk id="2" max="69" man="1"/>
  </col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582C0-D5E6-412D-8425-BCECBAE11550}">
  <sheetPr codeName="Tabelle3">
    <pageSetUpPr fitToPage="1"/>
  </sheetPr>
  <dimension ref="A1:J89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ColWidth="10.7109375" defaultRowHeight="14.25" x14ac:dyDescent="0.2"/>
  <cols>
    <col min="1" max="1" width="33.7109375" style="144" customWidth="1"/>
    <col min="2" max="2" width="3.7109375" style="125" customWidth="1"/>
    <col min="3" max="3" width="60.28515625" style="22" customWidth="1"/>
    <col min="4" max="4" width="3.7109375" style="22" customWidth="1"/>
    <col min="5" max="5" width="50.7109375" style="20" customWidth="1"/>
    <col min="6" max="6" width="3.7109375" style="22" customWidth="1"/>
    <col min="7" max="7" width="19.7109375" style="22" customWidth="1"/>
    <col min="8" max="8" width="50.7109375" style="22" customWidth="1"/>
    <col min="9" max="9" width="3.7109375" style="125" customWidth="1"/>
    <col min="10" max="10" width="8.7109375" style="125" customWidth="1"/>
    <col min="11" max="16384" width="10.7109375" style="125"/>
  </cols>
  <sheetData>
    <row r="1" spans="1:10" s="1" customFormat="1" ht="18" x14ac:dyDescent="0.25">
      <c r="A1" s="37" t="s">
        <v>289</v>
      </c>
      <c r="C1" s="2"/>
      <c r="D1" s="2"/>
      <c r="E1" s="4"/>
      <c r="F1" s="2"/>
      <c r="G1" s="2"/>
      <c r="H1" s="2"/>
    </row>
    <row r="2" spans="1:10" s="1" customFormat="1" ht="26.25" x14ac:dyDescent="0.4">
      <c r="A2" s="91" t="s">
        <v>291</v>
      </c>
      <c r="B2" s="206" t="s">
        <v>180</v>
      </c>
      <c r="C2" s="207"/>
      <c r="D2" s="207"/>
      <c r="E2" s="207"/>
      <c r="F2" s="207"/>
      <c r="G2" s="2"/>
      <c r="H2" s="2"/>
    </row>
    <row r="3" spans="1:10" s="1" customFormat="1" ht="15.75" thickBot="1" x14ac:dyDescent="0.3">
      <c r="A3" s="91" t="s">
        <v>332</v>
      </c>
      <c r="C3" s="2"/>
      <c r="D3" s="2"/>
      <c r="E3" s="4"/>
      <c r="F3" s="2"/>
      <c r="G3" s="2"/>
      <c r="H3" s="2"/>
    </row>
    <row r="4" spans="1:10" s="1" customFormat="1" ht="18" x14ac:dyDescent="0.25">
      <c r="A4" s="91" t="s">
        <v>333</v>
      </c>
      <c r="C4" s="3" t="str">
        <f>Kunden_Projektdaten!C4</f>
        <v>Gemeindeverwaltung Obersulm</v>
      </c>
      <c r="D4" s="3"/>
      <c r="E4" s="4"/>
      <c r="F4" s="65"/>
      <c r="G4" s="66" t="s">
        <v>344</v>
      </c>
      <c r="H4" s="6" t="s">
        <v>19</v>
      </c>
    </row>
    <row r="5" spans="1:10" s="1" customFormat="1" ht="15" customHeight="1" thickBot="1" x14ac:dyDescent="0.3">
      <c r="A5"/>
      <c r="C5" s="2" t="str">
        <f>Kunden_Projektdaten!C5</f>
        <v>74182 Obersulm</v>
      </c>
      <c r="D5" s="2"/>
      <c r="E5" s="4"/>
      <c r="F5" s="67"/>
      <c r="G5" s="68" t="s">
        <v>343</v>
      </c>
      <c r="H5" s="7">
        <f ca="1">TODAY()</f>
        <v>46255</v>
      </c>
    </row>
    <row r="6" spans="1:10" s="11" customFormat="1" ht="15" customHeight="1" thickBot="1" x14ac:dyDescent="0.35">
      <c r="A6" s="91"/>
      <c r="B6" s="8"/>
      <c r="C6" s="9"/>
      <c r="D6" s="9"/>
      <c r="E6" s="10"/>
      <c r="F6" s="9"/>
      <c r="G6" s="9"/>
      <c r="H6" s="9"/>
      <c r="I6" s="8"/>
    </row>
    <row r="7" spans="1:10" s="13" customFormat="1" ht="15" customHeight="1" x14ac:dyDescent="0.25">
      <c r="A7" s="91"/>
      <c r="B7" s="200" t="s">
        <v>335</v>
      </c>
      <c r="C7" s="201"/>
      <c r="D7" s="201"/>
      <c r="E7" s="201"/>
      <c r="F7" s="201"/>
      <c r="G7" s="201"/>
      <c r="H7" s="201"/>
      <c r="I7" s="202"/>
      <c r="J7" s="12"/>
    </row>
    <row r="8" spans="1:10" s="13" customFormat="1" ht="15" customHeight="1" thickBot="1" x14ac:dyDescent="0.3">
      <c r="A8" s="91"/>
      <c r="B8" s="203"/>
      <c r="C8" s="204"/>
      <c r="D8" s="204"/>
      <c r="E8" s="204"/>
      <c r="F8" s="204"/>
      <c r="G8" s="204"/>
      <c r="H8" s="204"/>
      <c r="I8" s="205"/>
    </row>
    <row r="9" spans="1:10" s="13" customFormat="1" ht="15" customHeight="1" x14ac:dyDescent="0.2">
      <c r="A9" s="34"/>
      <c r="B9" s="1"/>
      <c r="C9" s="2"/>
      <c r="D9" s="2"/>
      <c r="E9" s="4"/>
      <c r="F9" s="2"/>
      <c r="G9" s="2"/>
      <c r="H9" s="2"/>
      <c r="I9" s="1"/>
    </row>
    <row r="10" spans="1:10" ht="15" x14ac:dyDescent="0.25">
      <c r="A10" s="120"/>
      <c r="B10" s="27"/>
      <c r="C10" s="121" t="s">
        <v>316</v>
      </c>
      <c r="D10" s="122"/>
      <c r="E10" s="123"/>
      <c r="F10" s="122"/>
      <c r="G10" s="27"/>
      <c r="H10" s="124" t="s">
        <v>192</v>
      </c>
      <c r="I10" s="23"/>
    </row>
    <row r="11" spans="1:10" x14ac:dyDescent="0.2">
      <c r="A11" s="120"/>
      <c r="B11" s="27"/>
      <c r="G11" s="23"/>
      <c r="I11" s="23"/>
    </row>
    <row r="12" spans="1:10" ht="15" x14ac:dyDescent="0.2">
      <c r="A12" s="120"/>
      <c r="B12" s="27"/>
      <c r="C12" s="126" t="s">
        <v>297</v>
      </c>
      <c r="E12" s="64" t="s">
        <v>360</v>
      </c>
      <c r="G12" s="23"/>
      <c r="I12" s="23"/>
    </row>
    <row r="13" spans="1:10" x14ac:dyDescent="0.2">
      <c r="A13" s="120"/>
      <c r="B13" s="27"/>
      <c r="C13" s="126"/>
      <c r="E13" s="85"/>
      <c r="G13" s="23"/>
      <c r="I13" s="23"/>
    </row>
    <row r="14" spans="1:10" ht="15" x14ac:dyDescent="0.2">
      <c r="A14" s="120"/>
      <c r="B14" s="27"/>
      <c r="C14" s="126" t="s">
        <v>336</v>
      </c>
      <c r="E14" s="187" t="s">
        <v>400</v>
      </c>
      <c r="G14" s="23"/>
      <c r="I14" s="23"/>
    </row>
    <row r="15" spans="1:10" x14ac:dyDescent="0.2">
      <c r="A15" s="120"/>
      <c r="B15" s="27"/>
      <c r="C15" s="126" t="s">
        <v>337</v>
      </c>
      <c r="E15" s="90"/>
      <c r="G15" s="23"/>
      <c r="I15" s="23"/>
    </row>
    <row r="16" spans="1:10" x14ac:dyDescent="0.2">
      <c r="A16" s="120"/>
      <c r="B16" s="27"/>
      <c r="C16" s="126" t="s">
        <v>338</v>
      </c>
      <c r="E16" s="90" t="s">
        <v>362</v>
      </c>
      <c r="G16" s="23"/>
      <c r="I16" s="23"/>
    </row>
    <row r="17" spans="1:9" x14ac:dyDescent="0.2">
      <c r="A17" s="120"/>
      <c r="B17" s="27"/>
      <c r="C17" s="127"/>
      <c r="G17" s="23"/>
      <c r="I17" s="23"/>
    </row>
    <row r="18" spans="1:9" ht="15" x14ac:dyDescent="0.2">
      <c r="A18" s="120"/>
      <c r="B18" s="27"/>
      <c r="C18" s="128" t="s">
        <v>307</v>
      </c>
      <c r="G18" s="23"/>
      <c r="I18" s="23"/>
    </row>
    <row r="19" spans="1:9" x14ac:dyDescent="0.2">
      <c r="A19" s="120"/>
      <c r="B19" s="27"/>
      <c r="C19" s="129"/>
      <c r="G19" s="23"/>
      <c r="I19" s="23"/>
    </row>
    <row r="20" spans="1:9" ht="15" x14ac:dyDescent="0.25">
      <c r="A20" s="120"/>
      <c r="B20" s="27"/>
      <c r="C20" s="130" t="s">
        <v>185</v>
      </c>
      <c r="D20" s="124"/>
      <c r="E20" s="62" t="s">
        <v>340</v>
      </c>
      <c r="G20" s="23"/>
      <c r="I20" s="23"/>
    </row>
    <row r="21" spans="1:9" x14ac:dyDescent="0.2">
      <c r="A21" s="120"/>
      <c r="B21" s="27">
        <v>1</v>
      </c>
      <c r="C21" s="46"/>
      <c r="E21" s="194" t="s">
        <v>401</v>
      </c>
      <c r="G21" s="23"/>
      <c r="I21" s="23"/>
    </row>
    <row r="22" spans="1:9" x14ac:dyDescent="0.2">
      <c r="A22" s="120"/>
      <c r="B22" s="27">
        <v>2</v>
      </c>
      <c r="C22" s="46"/>
      <c r="E22" s="194" t="s">
        <v>402</v>
      </c>
      <c r="G22" s="23"/>
      <c r="I22" s="23"/>
    </row>
    <row r="23" spans="1:9" x14ac:dyDescent="0.2">
      <c r="A23" s="120"/>
      <c r="B23" s="27">
        <v>3</v>
      </c>
      <c r="C23" s="46"/>
      <c r="E23" s="194" t="s">
        <v>408</v>
      </c>
      <c r="G23" s="23"/>
      <c r="I23" s="23"/>
    </row>
    <row r="24" spans="1:9" x14ac:dyDescent="0.2">
      <c r="A24" s="120"/>
      <c r="B24" s="27">
        <v>4</v>
      </c>
      <c r="C24" s="46"/>
      <c r="E24" s="115"/>
      <c r="G24" s="23"/>
      <c r="I24" s="23"/>
    </row>
    <row r="25" spans="1:9" x14ac:dyDescent="0.2">
      <c r="A25" s="120"/>
      <c r="B25" s="27">
        <v>5</v>
      </c>
      <c r="C25" s="46"/>
      <c r="E25" s="115"/>
      <c r="G25" s="23"/>
      <c r="I25" s="23"/>
    </row>
    <row r="26" spans="1:9" x14ac:dyDescent="0.2">
      <c r="A26" s="120"/>
      <c r="B26" s="27">
        <v>6</v>
      </c>
      <c r="C26" s="46"/>
      <c r="E26" s="115"/>
      <c r="G26" s="23"/>
      <c r="I26" s="23"/>
    </row>
    <row r="27" spans="1:9" x14ac:dyDescent="0.2">
      <c r="A27" s="120"/>
      <c r="B27" s="27">
        <v>7</v>
      </c>
      <c r="C27" s="46"/>
      <c r="E27" s="115"/>
      <c r="G27" s="23"/>
      <c r="I27" s="23"/>
    </row>
    <row r="28" spans="1:9" x14ac:dyDescent="0.2">
      <c r="A28" s="120"/>
      <c r="B28" s="27">
        <v>8</v>
      </c>
      <c r="C28" s="46"/>
      <c r="E28" s="115"/>
      <c r="G28" s="23"/>
      <c r="I28" s="23"/>
    </row>
    <row r="29" spans="1:9" x14ac:dyDescent="0.2">
      <c r="A29" s="120"/>
      <c r="B29" s="27">
        <v>9</v>
      </c>
      <c r="C29" s="46"/>
      <c r="E29" s="115"/>
      <c r="G29" s="23"/>
      <c r="I29" s="23"/>
    </row>
    <row r="30" spans="1:9" x14ac:dyDescent="0.2">
      <c r="A30" s="120"/>
      <c r="B30" s="27">
        <v>10</v>
      </c>
      <c r="C30" s="46"/>
      <c r="E30" s="115"/>
      <c r="G30" s="23"/>
      <c r="I30" s="23"/>
    </row>
    <row r="31" spans="1:9" x14ac:dyDescent="0.2">
      <c r="A31" s="120"/>
      <c r="B31" s="27">
        <v>11</v>
      </c>
      <c r="C31" s="46"/>
      <c r="E31" s="115"/>
      <c r="G31" s="23"/>
      <c r="I31" s="23"/>
    </row>
    <row r="32" spans="1:9" x14ac:dyDescent="0.2">
      <c r="A32" s="120"/>
      <c r="B32" s="27">
        <v>12</v>
      </c>
      <c r="C32" s="46"/>
      <c r="E32" s="115"/>
      <c r="G32" s="23"/>
      <c r="I32" s="23"/>
    </row>
    <row r="33" spans="1:9" x14ac:dyDescent="0.2">
      <c r="A33" s="120"/>
      <c r="B33" s="27">
        <v>13</v>
      </c>
      <c r="C33" s="46"/>
      <c r="E33" s="115"/>
      <c r="G33" s="23"/>
      <c r="I33" s="23"/>
    </row>
    <row r="34" spans="1:9" x14ac:dyDescent="0.2">
      <c r="A34" s="120"/>
      <c r="B34" s="27">
        <v>14</v>
      </c>
      <c r="C34" s="46"/>
      <c r="E34" s="115"/>
      <c r="G34" s="23"/>
      <c r="I34" s="23"/>
    </row>
    <row r="35" spans="1:9" x14ac:dyDescent="0.2">
      <c r="A35" s="120"/>
      <c r="B35" s="27">
        <v>15</v>
      </c>
      <c r="C35" s="46"/>
      <c r="E35" s="115"/>
      <c r="G35" s="23"/>
      <c r="I35" s="23"/>
    </row>
    <row r="36" spans="1:9" x14ac:dyDescent="0.2">
      <c r="A36" s="120"/>
      <c r="B36" s="27"/>
      <c r="C36" s="131" t="s">
        <v>306</v>
      </c>
      <c r="G36" s="23"/>
      <c r="I36" s="23"/>
    </row>
    <row r="37" spans="1:9" ht="33" customHeight="1" x14ac:dyDescent="0.25">
      <c r="A37" s="120"/>
      <c r="B37" s="27"/>
      <c r="C37" s="158" t="s">
        <v>347</v>
      </c>
      <c r="G37" s="23"/>
      <c r="I37" s="23"/>
    </row>
    <row r="38" spans="1:9" x14ac:dyDescent="0.2">
      <c r="A38" s="120"/>
      <c r="B38" s="27"/>
      <c r="C38" s="131"/>
      <c r="G38" s="23"/>
      <c r="I38" s="23"/>
    </row>
    <row r="39" spans="1:9" ht="15" x14ac:dyDescent="0.25">
      <c r="A39" s="120"/>
      <c r="B39" s="27"/>
      <c r="C39" s="124" t="s">
        <v>312</v>
      </c>
      <c r="D39" s="122"/>
      <c r="E39" s="123"/>
      <c r="F39" s="122"/>
      <c r="G39" s="27"/>
      <c r="H39" s="124" t="s">
        <v>192</v>
      </c>
      <c r="I39" s="23"/>
    </row>
    <row r="40" spans="1:9" x14ac:dyDescent="0.2">
      <c r="A40" s="120"/>
      <c r="B40" s="27"/>
      <c r="C40" s="131"/>
      <c r="G40" s="23"/>
      <c r="I40" s="23"/>
    </row>
    <row r="41" spans="1:9" x14ac:dyDescent="0.2">
      <c r="A41" s="120"/>
      <c r="B41" s="27"/>
      <c r="C41" s="199" t="s">
        <v>403</v>
      </c>
      <c r="D41" s="105"/>
      <c r="E41" s="64"/>
      <c r="G41" s="23"/>
      <c r="I41" s="23"/>
    </row>
    <row r="42" spans="1:9" x14ac:dyDescent="0.2">
      <c r="A42" s="120"/>
      <c r="B42" s="27"/>
      <c r="C42" s="187" t="s">
        <v>404</v>
      </c>
      <c r="D42" s="105"/>
      <c r="E42" s="64"/>
      <c r="G42" s="23"/>
      <c r="I42" s="23"/>
    </row>
    <row r="43" spans="1:9" x14ac:dyDescent="0.2">
      <c r="A43" s="120"/>
      <c r="B43" s="27"/>
      <c r="C43" s="105"/>
      <c r="D43" s="105"/>
      <c r="E43" s="64"/>
      <c r="G43" s="23"/>
      <c r="I43" s="23"/>
    </row>
    <row r="44" spans="1:9" x14ac:dyDescent="0.2">
      <c r="A44" s="120"/>
      <c r="B44" s="27"/>
      <c r="I44" s="23"/>
    </row>
    <row r="45" spans="1:9" ht="15" x14ac:dyDescent="0.25">
      <c r="A45" s="120"/>
      <c r="B45" s="27"/>
      <c r="C45" s="124" t="s">
        <v>193</v>
      </c>
      <c r="D45" s="122"/>
      <c r="E45" s="132"/>
      <c r="F45" s="122"/>
      <c r="G45" s="27"/>
      <c r="H45" s="124" t="s">
        <v>192</v>
      </c>
      <c r="I45" s="23"/>
    </row>
    <row r="46" spans="1:9" x14ac:dyDescent="0.2">
      <c r="A46" s="120"/>
      <c r="B46" s="27"/>
      <c r="E46" s="85"/>
      <c r="G46" s="23"/>
      <c r="I46" s="23"/>
    </row>
    <row r="47" spans="1:9" ht="30" x14ac:dyDescent="0.2">
      <c r="A47" s="120"/>
      <c r="B47" s="27"/>
      <c r="C47" s="114" t="s">
        <v>199</v>
      </c>
      <c r="D47" s="133"/>
      <c r="E47" s="134" t="s">
        <v>315</v>
      </c>
      <c r="F47" s="114"/>
      <c r="G47" s="135" t="s">
        <v>282</v>
      </c>
      <c r="H47" s="114"/>
      <c r="I47" s="23"/>
    </row>
    <row r="48" spans="1:9" x14ac:dyDescent="0.2">
      <c r="A48" s="120"/>
      <c r="B48" s="27"/>
      <c r="C48" s="136"/>
      <c r="E48" s="85"/>
      <c r="G48" s="23"/>
      <c r="I48" s="23"/>
    </row>
    <row r="49" spans="1:9" x14ac:dyDescent="0.2">
      <c r="A49" s="120"/>
      <c r="B49" s="27"/>
      <c r="C49" s="136" t="s">
        <v>308</v>
      </c>
      <c r="E49" s="64"/>
      <c r="G49" s="106"/>
      <c r="I49" s="23"/>
    </row>
    <row r="50" spans="1:9" x14ac:dyDescent="0.2">
      <c r="A50" s="120"/>
      <c r="B50" s="27"/>
      <c r="C50" s="136" t="s">
        <v>313</v>
      </c>
      <c r="E50" s="90"/>
      <c r="G50" s="107"/>
      <c r="I50" s="23"/>
    </row>
    <row r="51" spans="1:9" x14ac:dyDescent="0.2">
      <c r="A51" s="120"/>
      <c r="B51" s="27"/>
      <c r="C51" s="136" t="s">
        <v>314</v>
      </c>
      <c r="E51" s="90"/>
      <c r="G51" s="107"/>
      <c r="I51" s="23"/>
    </row>
    <row r="52" spans="1:9" x14ac:dyDescent="0.2">
      <c r="A52" s="120"/>
      <c r="B52" s="27"/>
      <c r="E52" s="85"/>
      <c r="G52" s="23"/>
      <c r="I52" s="23"/>
    </row>
    <row r="53" spans="1:9" x14ac:dyDescent="0.2">
      <c r="A53" s="120"/>
      <c r="B53" s="27"/>
      <c r="C53" s="136"/>
      <c r="E53" s="85"/>
      <c r="G53" s="23"/>
      <c r="I53" s="23"/>
    </row>
    <row r="54" spans="1:9" ht="15" x14ac:dyDescent="0.25">
      <c r="A54" s="120"/>
      <c r="B54" s="27"/>
      <c r="C54" s="137" t="s">
        <v>309</v>
      </c>
      <c r="E54" s="85"/>
      <c r="G54" s="23"/>
      <c r="I54" s="23"/>
    </row>
    <row r="55" spans="1:9" x14ac:dyDescent="0.2">
      <c r="A55" s="120"/>
      <c r="B55" s="27"/>
      <c r="C55" s="136"/>
      <c r="E55" s="85"/>
      <c r="G55" s="23"/>
      <c r="I55" s="23"/>
    </row>
    <row r="56" spans="1:9" x14ac:dyDescent="0.2">
      <c r="A56" s="120"/>
      <c r="B56" s="27"/>
      <c r="C56" s="138" t="s">
        <v>195</v>
      </c>
      <c r="E56" s="64"/>
      <c r="G56" s="106"/>
      <c r="I56" s="23"/>
    </row>
    <row r="57" spans="1:9" x14ac:dyDescent="0.2">
      <c r="A57" s="120"/>
      <c r="B57" s="27"/>
      <c r="C57" s="138"/>
      <c r="E57" s="85"/>
      <c r="G57" s="23"/>
      <c r="I57" s="23"/>
    </row>
    <row r="58" spans="1:9" x14ac:dyDescent="0.2">
      <c r="A58" s="120"/>
      <c r="B58" s="27"/>
      <c r="C58" s="138" t="s">
        <v>196</v>
      </c>
      <c r="E58" s="64"/>
      <c r="G58" s="106"/>
      <c r="I58" s="23"/>
    </row>
    <row r="59" spans="1:9" x14ac:dyDescent="0.2">
      <c r="A59" s="120"/>
      <c r="B59" s="27"/>
      <c r="C59" s="138" t="s">
        <v>197</v>
      </c>
      <c r="E59" s="90"/>
      <c r="G59" s="108"/>
      <c r="I59" s="23"/>
    </row>
    <row r="60" spans="1:9" x14ac:dyDescent="0.2">
      <c r="A60" s="120"/>
      <c r="B60" s="27"/>
      <c r="C60" s="138" t="s">
        <v>198</v>
      </c>
      <c r="E60" s="90"/>
      <c r="G60" s="107"/>
      <c r="I60" s="23"/>
    </row>
    <row r="61" spans="1:9" x14ac:dyDescent="0.2">
      <c r="A61" s="120"/>
      <c r="B61" s="27"/>
      <c r="C61" s="138"/>
      <c r="E61" s="85"/>
      <c r="G61" s="23"/>
      <c r="I61" s="23"/>
    </row>
    <row r="62" spans="1:9" x14ac:dyDescent="0.2">
      <c r="A62" s="120"/>
      <c r="B62" s="27"/>
      <c r="C62" s="138" t="s">
        <v>298</v>
      </c>
      <c r="E62" s="64"/>
      <c r="G62" s="23"/>
      <c r="I62" s="23"/>
    </row>
    <row r="63" spans="1:9" x14ac:dyDescent="0.2">
      <c r="A63" s="120"/>
      <c r="B63" s="27"/>
      <c r="C63" s="138" t="s">
        <v>200</v>
      </c>
      <c r="E63" s="90"/>
      <c r="G63" s="23"/>
      <c r="I63" s="23"/>
    </row>
    <row r="64" spans="1:9" x14ac:dyDescent="0.2">
      <c r="A64" s="120"/>
      <c r="B64" s="27"/>
      <c r="C64" s="136"/>
      <c r="E64" s="85"/>
      <c r="G64" s="23"/>
      <c r="I64" s="23"/>
    </row>
    <row r="65" spans="1:9" x14ac:dyDescent="0.2">
      <c r="A65" s="120"/>
      <c r="B65" s="27"/>
      <c r="E65" s="85"/>
      <c r="G65" s="23"/>
      <c r="I65" s="23"/>
    </row>
    <row r="66" spans="1:9" ht="15" x14ac:dyDescent="0.25">
      <c r="A66" s="120"/>
      <c r="B66" s="27"/>
      <c r="C66" s="139" t="s">
        <v>311</v>
      </c>
      <c r="D66" s="123"/>
      <c r="E66" s="132"/>
      <c r="F66" s="123"/>
      <c r="G66" s="123"/>
      <c r="H66" s="124" t="s">
        <v>192</v>
      </c>
      <c r="I66" s="23"/>
    </row>
    <row r="67" spans="1:9" x14ac:dyDescent="0.2">
      <c r="A67" s="120"/>
      <c r="B67" s="27"/>
      <c r="C67" s="78"/>
      <c r="D67" s="78"/>
      <c r="E67" s="89"/>
      <c r="F67" s="78"/>
      <c r="G67" s="79"/>
      <c r="H67" s="78"/>
      <c r="I67" s="23"/>
    </row>
    <row r="68" spans="1:9" ht="15" x14ac:dyDescent="0.2">
      <c r="A68" s="120"/>
      <c r="B68" s="27"/>
      <c r="C68" s="140" t="s">
        <v>310</v>
      </c>
      <c r="D68" s="141"/>
      <c r="E68" s="109"/>
      <c r="F68" s="113"/>
      <c r="G68" s="142"/>
      <c r="H68" s="113"/>
      <c r="I68" s="23"/>
    </row>
    <row r="69" spans="1:9" x14ac:dyDescent="0.2">
      <c r="A69" s="120"/>
      <c r="B69" s="27"/>
      <c r="C69" s="143"/>
      <c r="D69" s="78"/>
      <c r="E69" s="89"/>
      <c r="F69" s="78"/>
      <c r="G69" s="79"/>
      <c r="H69" s="78"/>
      <c r="I69" s="23"/>
    </row>
    <row r="70" spans="1:9" ht="15" x14ac:dyDescent="0.25">
      <c r="A70" s="120"/>
      <c r="B70" s="27"/>
      <c r="C70" s="139" t="s">
        <v>317</v>
      </c>
      <c r="D70" s="123"/>
      <c r="E70" s="132"/>
      <c r="F70" s="123"/>
      <c r="G70" s="27"/>
      <c r="H70" s="124" t="s">
        <v>192</v>
      </c>
      <c r="I70" s="23"/>
    </row>
    <row r="71" spans="1:9" x14ac:dyDescent="0.2">
      <c r="B71" s="145"/>
      <c r="E71" s="85"/>
      <c r="G71" s="23"/>
    </row>
    <row r="72" spans="1:9" x14ac:dyDescent="0.2">
      <c r="B72" s="145"/>
      <c r="C72" s="146" t="s">
        <v>318</v>
      </c>
      <c r="E72" s="64"/>
      <c r="G72" s="23"/>
    </row>
    <row r="73" spans="1:9" x14ac:dyDescent="0.2">
      <c r="B73" s="145"/>
      <c r="C73" s="147" t="s">
        <v>319</v>
      </c>
      <c r="E73" s="85"/>
      <c r="G73" s="23"/>
      <c r="H73" s="112"/>
    </row>
    <row r="74" spans="1:9" x14ac:dyDescent="0.2">
      <c r="B74" s="145"/>
      <c r="E74" s="22"/>
      <c r="G74" s="23"/>
    </row>
    <row r="75" spans="1:9" ht="15" x14ac:dyDescent="0.2">
      <c r="B75" s="145"/>
      <c r="C75" s="22" t="s">
        <v>320</v>
      </c>
      <c r="E75" s="110"/>
      <c r="G75" s="23"/>
    </row>
    <row r="76" spans="1:9" ht="15" x14ac:dyDescent="0.2">
      <c r="B76" s="145"/>
      <c r="E76" s="110"/>
      <c r="G76" s="23"/>
    </row>
    <row r="77" spans="1:9" ht="15" x14ac:dyDescent="0.2">
      <c r="B77" s="145"/>
      <c r="E77" s="110"/>
      <c r="G77" s="23"/>
    </row>
    <row r="78" spans="1:9" x14ac:dyDescent="0.2">
      <c r="B78" s="145"/>
      <c r="E78" s="111"/>
      <c r="G78" s="23"/>
    </row>
    <row r="79" spans="1:9" ht="15" x14ac:dyDescent="0.25">
      <c r="A79" s="120"/>
      <c r="B79" s="27"/>
      <c r="C79" s="124" t="s">
        <v>299</v>
      </c>
      <c r="D79" s="122"/>
      <c r="E79" s="132"/>
      <c r="F79" s="122"/>
      <c r="G79" s="27"/>
      <c r="H79" s="124" t="s">
        <v>192</v>
      </c>
      <c r="I79" s="23"/>
    </row>
    <row r="80" spans="1:9" x14ac:dyDescent="0.2">
      <c r="A80" s="120"/>
      <c r="B80" s="27"/>
      <c r="E80" s="85"/>
      <c r="G80" s="23"/>
      <c r="I80" s="23"/>
    </row>
    <row r="81" spans="1:9" ht="15" x14ac:dyDescent="0.25">
      <c r="A81" s="120"/>
      <c r="B81" s="27"/>
      <c r="C81" s="137" t="s">
        <v>201</v>
      </c>
      <c r="E81" s="85" t="s">
        <v>201</v>
      </c>
      <c r="F81" s="57"/>
      <c r="G81" s="23"/>
      <c r="I81" s="23"/>
    </row>
    <row r="82" spans="1:9" x14ac:dyDescent="0.2">
      <c r="A82" s="120"/>
      <c r="B82" s="27"/>
      <c r="C82" s="136" t="s">
        <v>194</v>
      </c>
      <c r="E82" s="63"/>
      <c r="G82" s="23"/>
      <c r="I82" s="23"/>
    </row>
    <row r="83" spans="1:9" x14ac:dyDescent="0.2">
      <c r="A83" s="120"/>
      <c r="B83" s="27"/>
      <c r="C83" s="136" t="s">
        <v>192</v>
      </c>
      <c r="E83" s="59"/>
      <c r="G83" s="23"/>
      <c r="I83" s="23"/>
    </row>
    <row r="84" spans="1:9" x14ac:dyDescent="0.2">
      <c r="A84" s="120"/>
      <c r="B84" s="27"/>
      <c r="E84" s="85"/>
      <c r="G84" s="23"/>
      <c r="I84" s="23"/>
    </row>
    <row r="85" spans="1:9" ht="15" x14ac:dyDescent="0.25">
      <c r="A85" s="120"/>
      <c r="B85" s="27"/>
      <c r="C85" s="137" t="s">
        <v>202</v>
      </c>
      <c r="E85" s="85" t="s">
        <v>202</v>
      </c>
      <c r="F85" s="57"/>
      <c r="G85" s="23"/>
      <c r="I85" s="23"/>
    </row>
    <row r="86" spans="1:9" x14ac:dyDescent="0.2">
      <c r="A86" s="120"/>
      <c r="B86" s="27"/>
      <c r="C86" s="136" t="s">
        <v>204</v>
      </c>
      <c r="E86" s="58"/>
      <c r="G86" s="23"/>
      <c r="I86" s="23"/>
    </row>
    <row r="87" spans="1:9" x14ac:dyDescent="0.2">
      <c r="A87" s="120"/>
      <c r="B87" s="27"/>
      <c r="C87" s="136" t="s">
        <v>203</v>
      </c>
      <c r="E87" s="59"/>
      <c r="G87" s="23"/>
      <c r="I87" s="23"/>
    </row>
    <row r="88" spans="1:9" x14ac:dyDescent="0.2">
      <c r="B88" s="145"/>
      <c r="G88" s="23"/>
    </row>
    <row r="89" spans="1:9" ht="15" x14ac:dyDescent="0.2">
      <c r="B89" s="211" t="s">
        <v>355</v>
      </c>
      <c r="C89" s="212"/>
      <c r="D89" s="212"/>
      <c r="E89" s="212"/>
      <c r="F89" s="212"/>
      <c r="G89" s="212"/>
      <c r="H89" s="212"/>
      <c r="I89" s="213"/>
    </row>
  </sheetData>
  <sheetProtection algorithmName="SHA-512" hashValue="au911B8JekIGv4Cdou70D7UgvoGg+a8e2S5IhjzQBsdJY9j4pK1VUzxlpa5dS4apmguE8lxW2+jMCaUbvABR7A==" saltValue="T1GoFcUjUX2wKr0sNvgDtg==" spinCount="100000" sheet="1" objects="1" scenarios="1"/>
  <customSheetViews>
    <customSheetView guid="{BB33CE00-16AB-4085-80B9-B7B36ECC9836}" showPageBreaks="1" fitToPage="1" printArea="1">
      <pane xSplit="1" ySplit="9" topLeftCell="B76" activePane="bottomRight" state="frozen"/>
      <selection pane="bottomRight" activeCell="A89" sqref="A89"/>
      <pageMargins left="0.39370078740157483" right="0.39370078740157483" top="0.39370078740157483" bottom="0.39370078740157483" header="0.31496062992125984" footer="0.31496062992125984"/>
      <printOptions horizontalCentered="1"/>
      <pageSetup paperSize="9" scale="70" fitToHeight="0" orientation="landscape" r:id="rId1"/>
      <headerFooter>
        <oddFooter>&amp;L&amp;8&amp;F&amp;C&amp;8&amp;A&amp;R&amp;8Seite &amp;P von &amp;N Seiten</oddFooter>
      </headerFooter>
    </customSheetView>
  </customSheetViews>
  <mergeCells count="3">
    <mergeCell ref="B2:F2"/>
    <mergeCell ref="B7:I8"/>
    <mergeCell ref="B89:I89"/>
  </mergeCells>
  <conditionalFormatting sqref="C21:C35 E21:E35">
    <cfRule type="expression" dxfId="73" priority="17">
      <formula>$E$16="ja"</formula>
    </cfRule>
  </conditionalFormatting>
  <conditionalFormatting sqref="C41:E43">
    <cfRule type="expression" dxfId="72" priority="16">
      <formula>C41=""</formula>
    </cfRule>
  </conditionalFormatting>
  <conditionalFormatting sqref="E12 E14:E16">
    <cfRule type="expression" dxfId="71" priority="18">
      <formula>E12=""</formula>
    </cfRule>
  </conditionalFormatting>
  <conditionalFormatting sqref="E49:E51 E56 E58:E60 E68 F81 F85">
    <cfRule type="expression" dxfId="70" priority="14">
      <formula>E49=""</formula>
    </cfRule>
  </conditionalFormatting>
  <conditionalFormatting sqref="E62:E63">
    <cfRule type="expression" dxfId="69" priority="6">
      <formula>E62=""</formula>
    </cfRule>
  </conditionalFormatting>
  <conditionalFormatting sqref="E72">
    <cfRule type="expression" dxfId="68" priority="1">
      <formula>E72=""</formula>
    </cfRule>
  </conditionalFormatting>
  <conditionalFormatting sqref="E75:E77">
    <cfRule type="expression" dxfId="67" priority="2">
      <formula>$E$72="ja"</formula>
    </cfRule>
  </conditionalFormatting>
  <conditionalFormatting sqref="E82:E83">
    <cfRule type="expression" dxfId="66" priority="4">
      <formula>$F$81="X"</formula>
    </cfRule>
    <cfRule type="expression" dxfId="65" priority="9">
      <formula>E82&gt;0.1</formula>
    </cfRule>
    <cfRule type="expression" dxfId="64" priority="10">
      <formula>$F$62="X"</formula>
    </cfRule>
  </conditionalFormatting>
  <conditionalFormatting sqref="E86:E87">
    <cfRule type="expression" dxfId="63" priority="3">
      <formula>$F$85="X"</formula>
    </cfRule>
    <cfRule type="expression" dxfId="62" priority="7">
      <formula>E86&gt;0.1</formula>
    </cfRule>
    <cfRule type="expression" dxfId="61" priority="8">
      <formula>$F$66="X"</formula>
    </cfRule>
  </conditionalFormatting>
  <conditionalFormatting sqref="G49:G51">
    <cfRule type="expression" dxfId="60" priority="13">
      <formula>G49=""</formula>
    </cfRule>
  </conditionalFormatting>
  <conditionalFormatting sqref="G56">
    <cfRule type="expression" dxfId="59" priority="12">
      <formula>G56=""</formula>
    </cfRule>
  </conditionalFormatting>
  <conditionalFormatting sqref="G58:G60">
    <cfRule type="expression" dxfId="58" priority="11">
      <formula>G58=""</formula>
    </cfRule>
  </conditionalFormatting>
  <conditionalFormatting sqref="H11:H38 H40:H43">
    <cfRule type="expression" dxfId="57" priority="19">
      <formula>H11&gt;0.1</formula>
    </cfRule>
  </conditionalFormatting>
  <conditionalFormatting sqref="H49:H63 H68 H72:H77 H81:H88">
    <cfRule type="expression" dxfId="56" priority="5">
      <formula>H49&gt;0.1</formula>
    </cfRule>
  </conditionalFormatting>
  <dataValidations count="5">
    <dataValidation type="list" allowBlank="1" showInputMessage="1" showErrorMessage="1" sqref="E87" xr:uid="{F7EAB5B0-028B-404B-90CE-FDC8B39813D7}">
      <formula1>"Barcode,Bild (Grafik),Text (Schriftart)"</formula1>
    </dataValidation>
    <dataValidation type="list" allowBlank="1" showInputMessage="1" showErrorMessage="1" sqref="F81 F85" xr:uid="{E9CA96E6-239C-4127-AEE6-31626046EA88}">
      <formula1>"X"</formula1>
    </dataValidation>
    <dataValidation type="list" allowBlank="1" showInputMessage="1" showErrorMessage="1" sqref="H12" xr:uid="{6EC676FA-4856-43DD-9442-2169F791AC8C}">
      <formula1>"liegt den Vergabeunterlagen bei,liegt den Vergabeunterlagen NICHT bei"</formula1>
    </dataValidation>
    <dataValidation type="list" allowBlank="1" showInputMessage="1" showErrorMessage="1" sqref="E12 E15:E16 E72" xr:uid="{49714D66-E1D2-4791-81B8-0E6D895BE069}">
      <formula1>"Ja,Nein"</formula1>
    </dataValidation>
    <dataValidation type="whole" allowBlank="1" showInputMessage="1" showErrorMessage="1" sqref="F14:F16" xr:uid="{21134266-89D5-488D-9FEB-D71F17846698}">
      <formula1>1</formula1>
      <formula2>999</formula2>
    </dataValidation>
  </dataValidations>
  <hyperlinks>
    <hyperlink ref="A2" location="Kunden_Projektdaten!A1" display="Kunden- und Projektdaten" xr:uid="{52D49126-C9D1-4750-9C31-5B9DE5A9D5E6}"/>
    <hyperlink ref="A3" location="Hauptstandort!A1" display="Beschreibung Hauptstandort" xr:uid="{CFBBCCB2-B1BB-41B8-A007-819E968A7475}"/>
    <hyperlink ref="A4" location="'Schulen '!A1" display="Beschreibung Schulen / Andere" xr:uid="{D5704BF8-991B-4D41-A379-B951C66776DF}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r:id="rId2"/>
  <headerFooter>
    <oddFooter>&amp;L&amp;8&amp;F&amp;C&amp;8&amp;A&amp;R&amp;8Seite &amp;P von &amp;N Seiten</oddFooter>
  </headerFooter>
  <rowBreaks count="2" manualBreakCount="2">
    <brk id="37" max="16383" man="1"/>
    <brk id="68" max="16383" man="1"/>
  </rowBreak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8C6CE-96B5-4471-AB21-BB07D984A886}">
  <sheetPr codeName="Tabelle4">
    <pageSetUpPr fitToPage="1"/>
  </sheetPr>
  <dimension ref="A1:J259"/>
  <sheetViews>
    <sheetView zoomScaleNormal="100" zoomScalePageLayoutView="90" workbookViewId="0">
      <pane ySplit="8" topLeftCell="A9" activePane="bottomLeft" state="frozen"/>
      <selection pane="bottomLeft" activeCell="A9" sqref="A9"/>
    </sheetView>
  </sheetViews>
  <sheetFormatPr baseColWidth="10" defaultColWidth="10.7109375" defaultRowHeight="14.25" x14ac:dyDescent="0.2"/>
  <cols>
    <col min="1" max="1" width="33.7109375" style="144" customWidth="1"/>
    <col min="2" max="2" width="3.7109375" style="125" customWidth="1"/>
    <col min="3" max="3" width="63.7109375" style="22" customWidth="1"/>
    <col min="4" max="4" width="3.7109375" style="22" customWidth="1"/>
    <col min="5" max="5" width="50.7109375" style="20" customWidth="1"/>
    <col min="6" max="6" width="3.7109375" style="22" customWidth="1"/>
    <col min="7" max="7" width="19.7109375" style="22" customWidth="1"/>
    <col min="8" max="8" width="50.7109375" style="22" customWidth="1"/>
    <col min="9" max="9" width="3.7109375" style="125" customWidth="1"/>
    <col min="10" max="10" width="8.7109375" style="125" customWidth="1"/>
    <col min="11" max="16384" width="10.7109375" style="125"/>
  </cols>
  <sheetData>
    <row r="1" spans="1:10" s="1" customFormat="1" ht="18" x14ac:dyDescent="0.25">
      <c r="A1" s="37" t="s">
        <v>289</v>
      </c>
      <c r="C1" s="2"/>
      <c r="D1" s="2"/>
      <c r="E1" s="4"/>
      <c r="F1" s="2"/>
      <c r="G1" s="2"/>
      <c r="H1" s="2"/>
    </row>
    <row r="2" spans="1:10" s="1" customFormat="1" ht="26.25" x14ac:dyDescent="0.4">
      <c r="A2" s="91" t="s">
        <v>291</v>
      </c>
      <c r="B2" s="206" t="s">
        <v>180</v>
      </c>
      <c r="C2" s="207"/>
      <c r="D2" s="207"/>
      <c r="E2" s="207"/>
      <c r="F2" s="207"/>
      <c r="G2" s="2"/>
      <c r="H2" s="2"/>
    </row>
    <row r="3" spans="1:10" s="1" customFormat="1" ht="15.75" thickBot="1" x14ac:dyDescent="0.3">
      <c r="A3" s="91" t="s">
        <v>332</v>
      </c>
      <c r="C3" s="2"/>
      <c r="D3" s="2"/>
      <c r="E3" s="4"/>
      <c r="F3" s="2"/>
      <c r="G3" s="2"/>
      <c r="H3" s="2"/>
    </row>
    <row r="4" spans="1:10" s="1" customFormat="1" ht="18" x14ac:dyDescent="0.25">
      <c r="A4" s="91" t="s">
        <v>339</v>
      </c>
      <c r="C4" s="3" t="str">
        <f>Kunden_Projektdaten!C4</f>
        <v>Gemeindeverwaltung Obersulm</v>
      </c>
      <c r="D4" s="3"/>
      <c r="E4" s="157" t="s">
        <v>347</v>
      </c>
      <c r="F4" s="65"/>
      <c r="G4" s="66" t="s">
        <v>344</v>
      </c>
      <c r="H4" s="6" t="s">
        <v>19</v>
      </c>
    </row>
    <row r="5" spans="1:10" s="1" customFormat="1" ht="15" customHeight="1" thickBot="1" x14ac:dyDescent="0.3">
      <c r="A5"/>
      <c r="C5" s="2" t="str">
        <f>Kunden_Projektdaten!C5</f>
        <v>74182 Obersulm</v>
      </c>
      <c r="D5" s="2"/>
      <c r="E5" s="4"/>
      <c r="F5" s="67"/>
      <c r="G5" s="68" t="s">
        <v>343</v>
      </c>
      <c r="H5" s="7">
        <f ca="1">TODAY()</f>
        <v>46255</v>
      </c>
    </row>
    <row r="6" spans="1:10" s="11" customFormat="1" ht="15" customHeight="1" thickBot="1" x14ac:dyDescent="0.35">
      <c r="A6" s="91"/>
      <c r="B6" s="8"/>
      <c r="C6" s="9"/>
      <c r="D6" s="9"/>
      <c r="E6" s="10"/>
      <c r="F6" s="9"/>
      <c r="G6" s="9"/>
      <c r="H6" s="9"/>
      <c r="I6" s="8"/>
    </row>
    <row r="7" spans="1:10" s="13" customFormat="1" ht="15" customHeight="1" x14ac:dyDescent="0.25">
      <c r="A7" s="91"/>
      <c r="B7" s="200" t="s">
        <v>302</v>
      </c>
      <c r="C7" s="201"/>
      <c r="D7" s="201"/>
      <c r="E7" s="201"/>
      <c r="F7" s="201"/>
      <c r="G7" s="201"/>
      <c r="H7" s="201"/>
      <c r="I7" s="202"/>
      <c r="J7" s="12"/>
    </row>
    <row r="8" spans="1:10" s="13" customFormat="1" ht="15" customHeight="1" thickBot="1" x14ac:dyDescent="0.3">
      <c r="A8" s="91"/>
      <c r="B8" s="203"/>
      <c r="C8" s="204"/>
      <c r="D8" s="204"/>
      <c r="E8" s="204"/>
      <c r="F8" s="204"/>
      <c r="G8" s="204"/>
      <c r="H8" s="204"/>
      <c r="I8" s="205"/>
    </row>
    <row r="9" spans="1:10" s="148" customFormat="1" ht="15" customHeight="1" x14ac:dyDescent="0.2">
      <c r="A9" s="120"/>
      <c r="B9" s="125"/>
      <c r="C9" s="22"/>
      <c r="D9" s="22"/>
      <c r="E9" s="20"/>
      <c r="F9" s="22"/>
      <c r="G9" s="22"/>
      <c r="H9" s="22"/>
      <c r="I9" s="125"/>
    </row>
    <row r="10" spans="1:10" ht="15" x14ac:dyDescent="0.25">
      <c r="A10" s="120"/>
      <c r="B10" s="27"/>
      <c r="C10" s="121" t="s">
        <v>323</v>
      </c>
      <c r="D10" s="122"/>
      <c r="E10" s="123"/>
      <c r="F10" s="122"/>
      <c r="G10" s="27"/>
      <c r="H10" s="122"/>
      <c r="I10" s="23"/>
    </row>
    <row r="11" spans="1:10" x14ac:dyDescent="0.2">
      <c r="A11" s="120"/>
      <c r="B11" s="27"/>
      <c r="G11" s="23"/>
      <c r="I11" s="23"/>
    </row>
    <row r="12" spans="1:10" x14ac:dyDescent="0.2">
      <c r="A12" s="120"/>
      <c r="B12" s="27"/>
      <c r="C12" s="149" t="s">
        <v>341</v>
      </c>
      <c r="E12" s="61" t="s">
        <v>362</v>
      </c>
      <c r="G12" s="23"/>
      <c r="I12" s="23"/>
    </row>
    <row r="13" spans="1:10" x14ac:dyDescent="0.2">
      <c r="A13" s="120"/>
      <c r="B13" s="27"/>
      <c r="C13" s="149" t="s">
        <v>342</v>
      </c>
      <c r="E13" s="60">
        <v>5</v>
      </c>
      <c r="G13" s="23"/>
      <c r="I13" s="23"/>
    </row>
    <row r="14" spans="1:10" x14ac:dyDescent="0.2">
      <c r="A14" s="120"/>
      <c r="B14" s="27"/>
      <c r="G14" s="23"/>
      <c r="I14" s="23"/>
    </row>
    <row r="15" spans="1:10" ht="15" x14ac:dyDescent="0.25">
      <c r="A15" s="150">
        <v>1</v>
      </c>
      <c r="B15" s="27"/>
      <c r="C15" s="121" t="s">
        <v>346</v>
      </c>
      <c r="D15" s="122"/>
      <c r="E15" s="123"/>
      <c r="F15" s="122"/>
      <c r="G15" s="27"/>
      <c r="H15" s="124" t="s">
        <v>192</v>
      </c>
      <c r="I15" s="23"/>
    </row>
    <row r="16" spans="1:10" x14ac:dyDescent="0.2">
      <c r="A16" s="150">
        <v>1</v>
      </c>
      <c r="B16" s="27"/>
      <c r="G16" s="23"/>
      <c r="I16" s="23"/>
    </row>
    <row r="17" spans="1:9" x14ac:dyDescent="0.2">
      <c r="A17" s="150">
        <v>1</v>
      </c>
      <c r="B17" s="27"/>
      <c r="C17" s="22" t="s">
        <v>321</v>
      </c>
      <c r="E17" s="194" t="s">
        <v>370</v>
      </c>
      <c r="G17" s="23"/>
      <c r="I17" s="23"/>
    </row>
    <row r="18" spans="1:9" x14ac:dyDescent="0.2">
      <c r="A18" s="150">
        <v>1</v>
      </c>
      <c r="B18" s="27"/>
      <c r="G18" s="23"/>
      <c r="I18" s="23"/>
    </row>
    <row r="19" spans="1:9" ht="15" x14ac:dyDescent="0.2">
      <c r="A19" s="150">
        <v>1</v>
      </c>
      <c r="B19" s="27"/>
      <c r="C19" s="126" t="s">
        <v>297</v>
      </c>
      <c r="E19" s="46" t="s">
        <v>360</v>
      </c>
      <c r="G19" s="23"/>
      <c r="I19" s="23"/>
    </row>
    <row r="20" spans="1:9" x14ac:dyDescent="0.2">
      <c r="A20" s="150">
        <v>1</v>
      </c>
      <c r="B20" s="27"/>
      <c r="C20" s="126"/>
      <c r="G20" s="23"/>
      <c r="I20" s="23"/>
    </row>
    <row r="21" spans="1:9" ht="15" x14ac:dyDescent="0.25">
      <c r="A21" s="150">
        <v>1</v>
      </c>
      <c r="B21" s="27"/>
      <c r="C21" s="121" t="s">
        <v>325</v>
      </c>
      <c r="D21" s="122"/>
      <c r="E21" s="123"/>
      <c r="F21" s="122"/>
      <c r="G21" s="27"/>
      <c r="H21" s="124" t="s">
        <v>192</v>
      </c>
      <c r="I21" s="23"/>
    </row>
    <row r="22" spans="1:9" x14ac:dyDescent="0.2">
      <c r="A22" s="150">
        <v>1</v>
      </c>
      <c r="B22" s="27"/>
      <c r="C22" s="126"/>
      <c r="G22" s="23"/>
      <c r="I22" s="23"/>
    </row>
    <row r="23" spans="1:9" ht="15" x14ac:dyDescent="0.25">
      <c r="A23" s="150">
        <v>1</v>
      </c>
      <c r="B23" s="27"/>
      <c r="C23" s="124" t="s">
        <v>322</v>
      </c>
      <c r="E23" s="194" t="s">
        <v>372</v>
      </c>
      <c r="G23" s="23"/>
      <c r="I23" s="23"/>
    </row>
    <row r="24" spans="1:9" x14ac:dyDescent="0.2">
      <c r="A24" s="150">
        <v>1</v>
      </c>
      <c r="B24" s="27"/>
      <c r="C24" s="126" t="s">
        <v>324</v>
      </c>
      <c r="E24" s="60" t="s">
        <v>362</v>
      </c>
      <c r="G24" s="23"/>
      <c r="H24" s="112"/>
      <c r="I24" s="23"/>
    </row>
    <row r="25" spans="1:9" x14ac:dyDescent="0.2">
      <c r="A25" s="150">
        <v>1</v>
      </c>
      <c r="B25" s="27"/>
      <c r="C25" s="126" t="s">
        <v>327</v>
      </c>
      <c r="E25" s="60"/>
      <c r="G25" s="23"/>
      <c r="I25" s="23"/>
    </row>
    <row r="26" spans="1:9" x14ac:dyDescent="0.2">
      <c r="A26" s="150">
        <v>1</v>
      </c>
      <c r="B26" s="27"/>
      <c r="C26" s="151" t="s">
        <v>326</v>
      </c>
      <c r="E26" s="194" t="s">
        <v>371</v>
      </c>
      <c r="G26" s="23"/>
      <c r="H26" s="116"/>
      <c r="I26" s="23"/>
    </row>
    <row r="27" spans="1:9" x14ac:dyDescent="0.2">
      <c r="A27" s="150">
        <v>1</v>
      </c>
      <c r="B27" s="27"/>
      <c r="C27" s="126" t="s">
        <v>328</v>
      </c>
      <c r="E27" s="194" t="s">
        <v>375</v>
      </c>
      <c r="G27" s="23"/>
      <c r="I27" s="23"/>
    </row>
    <row r="28" spans="1:9" x14ac:dyDescent="0.2">
      <c r="A28" s="150">
        <v>1</v>
      </c>
      <c r="B28" s="27"/>
      <c r="C28" s="126"/>
      <c r="G28" s="23"/>
      <c r="I28" s="23"/>
    </row>
    <row r="29" spans="1:9" ht="15" x14ac:dyDescent="0.25">
      <c r="A29" s="150">
        <v>1</v>
      </c>
      <c r="B29" s="27"/>
      <c r="C29" s="124" t="s">
        <v>329</v>
      </c>
      <c r="E29" s="194" t="s">
        <v>373</v>
      </c>
      <c r="G29" s="23"/>
      <c r="I29" s="23"/>
    </row>
    <row r="30" spans="1:9" x14ac:dyDescent="0.2">
      <c r="A30" s="150">
        <v>1</v>
      </c>
      <c r="B30" s="27"/>
      <c r="C30" s="126" t="s">
        <v>324</v>
      </c>
      <c r="E30" s="46" t="s">
        <v>362</v>
      </c>
      <c r="G30" s="23"/>
      <c r="I30" s="23"/>
    </row>
    <row r="31" spans="1:9" x14ac:dyDescent="0.2">
      <c r="A31" s="150">
        <v>1</v>
      </c>
      <c r="B31" s="27"/>
      <c r="C31" s="126" t="s">
        <v>327</v>
      </c>
      <c r="E31" s="60"/>
      <c r="G31" s="23"/>
      <c r="I31" s="23"/>
    </row>
    <row r="32" spans="1:9" x14ac:dyDescent="0.2">
      <c r="A32" s="150">
        <v>1</v>
      </c>
      <c r="B32" s="27"/>
      <c r="C32" s="151" t="s">
        <v>326</v>
      </c>
      <c r="E32" s="195" t="s">
        <v>374</v>
      </c>
      <c r="G32" s="23"/>
      <c r="I32" s="23"/>
    </row>
    <row r="33" spans="1:9" x14ac:dyDescent="0.2">
      <c r="A33" s="150">
        <v>1</v>
      </c>
      <c r="B33" s="27"/>
      <c r="C33" s="126" t="s">
        <v>328</v>
      </c>
      <c r="E33" s="195" t="s">
        <v>378</v>
      </c>
      <c r="G33" s="23"/>
      <c r="I33" s="23"/>
    </row>
    <row r="34" spans="1:9" x14ac:dyDescent="0.2">
      <c r="A34" s="150">
        <v>1</v>
      </c>
      <c r="B34" s="27"/>
      <c r="C34" s="126"/>
      <c r="E34" s="117"/>
      <c r="G34" s="23"/>
      <c r="I34" s="23"/>
    </row>
    <row r="35" spans="1:9" ht="15" x14ac:dyDescent="0.25">
      <c r="A35" s="150">
        <v>1</v>
      </c>
      <c r="B35" s="27"/>
      <c r="C35" s="124" t="s">
        <v>330</v>
      </c>
      <c r="E35" s="80"/>
      <c r="G35" s="23"/>
      <c r="I35" s="23"/>
    </row>
    <row r="36" spans="1:9" x14ac:dyDescent="0.2">
      <c r="A36" s="150">
        <v>1</v>
      </c>
      <c r="B36" s="27"/>
      <c r="C36" s="126" t="s">
        <v>324</v>
      </c>
      <c r="E36" s="60"/>
      <c r="G36" s="23"/>
      <c r="I36" s="23"/>
    </row>
    <row r="37" spans="1:9" x14ac:dyDescent="0.2">
      <c r="A37" s="150">
        <v>1</v>
      </c>
      <c r="B37" s="27"/>
      <c r="C37" s="126" t="s">
        <v>327</v>
      </c>
      <c r="E37" s="60"/>
      <c r="G37" s="23"/>
      <c r="I37" s="23"/>
    </row>
    <row r="38" spans="1:9" x14ac:dyDescent="0.2">
      <c r="A38" s="150">
        <v>1</v>
      </c>
      <c r="B38" s="27"/>
      <c r="C38" s="151" t="s">
        <v>326</v>
      </c>
      <c r="E38" s="117"/>
      <c r="G38" s="23"/>
      <c r="I38" s="23"/>
    </row>
    <row r="39" spans="1:9" x14ac:dyDescent="0.2">
      <c r="A39" s="150">
        <v>1</v>
      </c>
      <c r="B39" s="27"/>
      <c r="C39" s="126" t="s">
        <v>328</v>
      </c>
      <c r="E39" s="117"/>
      <c r="G39" s="23"/>
      <c r="I39" s="23"/>
    </row>
    <row r="40" spans="1:9" x14ac:dyDescent="0.2">
      <c r="A40" s="150">
        <v>1</v>
      </c>
      <c r="B40" s="27"/>
      <c r="E40" s="117"/>
      <c r="G40" s="23"/>
      <c r="I40" s="23"/>
    </row>
    <row r="41" spans="1:9" ht="15" x14ac:dyDescent="0.25">
      <c r="A41" s="150">
        <v>1</v>
      </c>
      <c r="B41" s="27"/>
      <c r="C41" s="139" t="s">
        <v>331</v>
      </c>
      <c r="D41" s="123"/>
      <c r="E41" s="123"/>
      <c r="F41" s="123"/>
      <c r="G41" s="123"/>
      <c r="H41" s="124" t="s">
        <v>192</v>
      </c>
      <c r="I41" s="23"/>
    </row>
    <row r="42" spans="1:9" x14ac:dyDescent="0.2">
      <c r="A42" s="150">
        <v>1</v>
      </c>
      <c r="B42" s="27"/>
      <c r="C42" s="78"/>
      <c r="D42" s="78"/>
      <c r="E42" s="77"/>
      <c r="F42" s="78"/>
      <c r="G42" s="79"/>
      <c r="I42" s="23"/>
    </row>
    <row r="43" spans="1:9" ht="15" x14ac:dyDescent="0.2">
      <c r="A43" s="150">
        <v>1</v>
      </c>
      <c r="B43" s="27"/>
      <c r="C43" s="140" t="s">
        <v>310</v>
      </c>
      <c r="D43" s="141"/>
      <c r="E43" s="118" t="s">
        <v>379</v>
      </c>
      <c r="F43" s="113"/>
      <c r="G43" s="142"/>
      <c r="H43" s="113"/>
      <c r="I43" s="23"/>
    </row>
    <row r="44" spans="1:9" x14ac:dyDescent="0.2">
      <c r="A44" s="150">
        <v>1</v>
      </c>
      <c r="B44" s="27"/>
      <c r="C44" s="143"/>
      <c r="D44" s="78"/>
      <c r="E44" s="77"/>
      <c r="F44" s="78"/>
      <c r="G44" s="79"/>
      <c r="H44" s="78"/>
      <c r="I44" s="23"/>
    </row>
    <row r="45" spans="1:9" ht="15" x14ac:dyDescent="0.25">
      <c r="A45" s="150">
        <v>1</v>
      </c>
      <c r="B45" s="27"/>
      <c r="C45" s="139" t="s">
        <v>317</v>
      </c>
      <c r="D45" s="123"/>
      <c r="E45" s="123"/>
      <c r="F45" s="123"/>
      <c r="G45" s="27"/>
      <c r="H45" s="124" t="s">
        <v>192</v>
      </c>
      <c r="I45" s="23"/>
    </row>
    <row r="46" spans="1:9" x14ac:dyDescent="0.2">
      <c r="A46" s="150">
        <v>1</v>
      </c>
      <c r="B46" s="145"/>
      <c r="G46" s="23"/>
    </row>
    <row r="47" spans="1:9" x14ac:dyDescent="0.2">
      <c r="A47" s="150">
        <v>1</v>
      </c>
      <c r="B47" s="145"/>
      <c r="C47" s="146" t="s">
        <v>318</v>
      </c>
      <c r="E47" s="64" t="s">
        <v>362</v>
      </c>
      <c r="G47" s="23"/>
    </row>
    <row r="48" spans="1:9" x14ac:dyDescent="0.2">
      <c r="A48" s="150">
        <v>1</v>
      </c>
      <c r="B48" s="145"/>
      <c r="C48" s="147" t="s">
        <v>319</v>
      </c>
      <c r="E48" s="196" t="s">
        <v>376</v>
      </c>
      <c r="G48" s="23"/>
      <c r="H48" s="191" t="s">
        <v>407</v>
      </c>
    </row>
    <row r="49" spans="1:10" x14ac:dyDescent="0.2">
      <c r="A49" s="150">
        <v>1</v>
      </c>
      <c r="B49" s="145"/>
      <c r="E49" s="22"/>
      <c r="G49" s="23"/>
    </row>
    <row r="50" spans="1:10" ht="15" x14ac:dyDescent="0.2">
      <c r="A50" s="150">
        <v>1</v>
      </c>
      <c r="B50" s="145"/>
      <c r="C50" s="22" t="s">
        <v>320</v>
      </c>
      <c r="E50" s="110" t="s">
        <v>377</v>
      </c>
      <c r="G50" s="23"/>
    </row>
    <row r="51" spans="1:10" ht="15" x14ac:dyDescent="0.2">
      <c r="A51" s="152">
        <v>1</v>
      </c>
      <c r="B51" s="145"/>
      <c r="E51" s="110"/>
      <c r="G51" s="23"/>
    </row>
    <row r="52" spans="1:10" ht="15" x14ac:dyDescent="0.2">
      <c r="A52" s="152">
        <v>1</v>
      </c>
      <c r="B52" s="145"/>
      <c r="E52" s="110"/>
    </row>
    <row r="53" spans="1:10" ht="15" x14ac:dyDescent="0.2">
      <c r="A53" s="152">
        <v>1</v>
      </c>
      <c r="B53" s="145"/>
      <c r="E53" s="119"/>
    </row>
    <row r="54" spans="1:10" ht="15" thickBot="1" x14ac:dyDescent="0.25">
      <c r="A54" s="152">
        <v>1</v>
      </c>
      <c r="B54" s="153"/>
      <c r="C54" s="154"/>
      <c r="D54" s="154"/>
      <c r="E54" s="155"/>
      <c r="F54" s="154"/>
      <c r="G54" s="154"/>
      <c r="H54" s="154"/>
      <c r="J54" s="156" t="s">
        <v>345</v>
      </c>
    </row>
    <row r="55" spans="1:10" x14ac:dyDescent="0.2">
      <c r="A55" s="152"/>
    </row>
    <row r="56" spans="1:10" ht="15" x14ac:dyDescent="0.25">
      <c r="A56" s="150">
        <v>1</v>
      </c>
      <c r="B56" s="27"/>
      <c r="C56" s="121" t="s">
        <v>346</v>
      </c>
      <c r="D56" s="122"/>
      <c r="E56" s="123"/>
      <c r="F56" s="122"/>
      <c r="G56" s="27"/>
      <c r="H56" s="124" t="s">
        <v>192</v>
      </c>
      <c r="I56" s="23"/>
    </row>
    <row r="57" spans="1:10" x14ac:dyDescent="0.2">
      <c r="A57" s="150">
        <v>1</v>
      </c>
      <c r="B57" s="27"/>
      <c r="G57" s="23"/>
      <c r="I57" s="23"/>
    </row>
    <row r="58" spans="1:10" x14ac:dyDescent="0.2">
      <c r="A58" s="150">
        <v>1</v>
      </c>
      <c r="B58" s="27"/>
      <c r="C58" s="22" t="s">
        <v>321</v>
      </c>
      <c r="E58" s="194" t="s">
        <v>380</v>
      </c>
      <c r="G58" s="23"/>
      <c r="I58" s="23"/>
    </row>
    <row r="59" spans="1:10" x14ac:dyDescent="0.2">
      <c r="A59" s="150">
        <v>1</v>
      </c>
      <c r="B59" s="27"/>
      <c r="G59" s="23"/>
      <c r="I59" s="23"/>
    </row>
    <row r="60" spans="1:10" ht="15" x14ac:dyDescent="0.2">
      <c r="A60" s="150">
        <v>1</v>
      </c>
      <c r="B60" s="27"/>
      <c r="C60" s="126" t="s">
        <v>297</v>
      </c>
      <c r="E60" s="46" t="s">
        <v>360</v>
      </c>
      <c r="G60" s="23"/>
      <c r="I60" s="23"/>
    </row>
    <row r="61" spans="1:10" x14ac:dyDescent="0.2">
      <c r="A61" s="150">
        <v>1</v>
      </c>
      <c r="B61" s="27"/>
      <c r="C61" s="126"/>
      <c r="G61" s="23"/>
      <c r="I61" s="23"/>
    </row>
    <row r="62" spans="1:10" ht="15" x14ac:dyDescent="0.25">
      <c r="A62" s="150">
        <v>1</v>
      </c>
      <c r="B62" s="27"/>
      <c r="C62" s="121" t="s">
        <v>325</v>
      </c>
      <c r="D62" s="122"/>
      <c r="E62" s="123"/>
      <c r="F62" s="122"/>
      <c r="G62" s="27"/>
      <c r="H62" s="124" t="s">
        <v>192</v>
      </c>
      <c r="I62" s="23"/>
    </row>
    <row r="63" spans="1:10" x14ac:dyDescent="0.2">
      <c r="A63" s="150">
        <v>1</v>
      </c>
      <c r="B63" s="27"/>
      <c r="C63" s="126"/>
      <c r="G63" s="23"/>
      <c r="I63" s="23"/>
    </row>
    <row r="64" spans="1:10" ht="15" x14ac:dyDescent="0.25">
      <c r="A64" s="150">
        <v>1</v>
      </c>
      <c r="B64" s="27"/>
      <c r="C64" s="124" t="s">
        <v>322</v>
      </c>
      <c r="E64" s="194" t="s">
        <v>372</v>
      </c>
      <c r="G64" s="23"/>
      <c r="I64" s="23"/>
    </row>
    <row r="65" spans="1:9" x14ac:dyDescent="0.2">
      <c r="A65" s="150">
        <v>1</v>
      </c>
      <c r="B65" s="27"/>
      <c r="C65" s="126" t="s">
        <v>324</v>
      </c>
      <c r="E65" s="60" t="s">
        <v>362</v>
      </c>
      <c r="G65" s="23"/>
      <c r="H65" s="112"/>
      <c r="I65" s="23"/>
    </row>
    <row r="66" spans="1:9" x14ac:dyDescent="0.2">
      <c r="A66" s="150">
        <v>1</v>
      </c>
      <c r="B66" s="27"/>
      <c r="C66" s="126" t="s">
        <v>327</v>
      </c>
      <c r="E66" s="60"/>
      <c r="G66" s="23"/>
      <c r="I66" s="23"/>
    </row>
    <row r="67" spans="1:9" x14ac:dyDescent="0.2">
      <c r="A67" s="150">
        <v>1</v>
      </c>
      <c r="B67" s="27"/>
      <c r="C67" s="151" t="s">
        <v>326</v>
      </c>
      <c r="E67" s="194" t="s">
        <v>381</v>
      </c>
      <c r="G67" s="23"/>
      <c r="H67" s="116"/>
      <c r="I67" s="23"/>
    </row>
    <row r="68" spans="1:9" x14ac:dyDescent="0.2">
      <c r="A68" s="150">
        <v>1</v>
      </c>
      <c r="B68" s="27"/>
      <c r="C68" s="126" t="s">
        <v>328</v>
      </c>
      <c r="E68" s="194" t="s">
        <v>382</v>
      </c>
      <c r="G68" s="23"/>
      <c r="I68" s="23"/>
    </row>
    <row r="69" spans="1:9" x14ac:dyDescent="0.2">
      <c r="A69" s="150">
        <v>1</v>
      </c>
      <c r="B69" s="27"/>
      <c r="C69" s="126"/>
      <c r="G69" s="23"/>
      <c r="I69" s="23"/>
    </row>
    <row r="70" spans="1:9" ht="15" x14ac:dyDescent="0.25">
      <c r="A70" s="150">
        <v>1</v>
      </c>
      <c r="B70" s="27"/>
      <c r="C70" s="124" t="s">
        <v>329</v>
      </c>
      <c r="E70" s="194" t="s">
        <v>373</v>
      </c>
      <c r="G70" s="23"/>
      <c r="I70" s="23"/>
    </row>
    <row r="71" spans="1:9" x14ac:dyDescent="0.2">
      <c r="A71" s="150">
        <v>1</v>
      </c>
      <c r="B71" s="27"/>
      <c r="C71" s="126" t="s">
        <v>324</v>
      </c>
      <c r="E71" s="46" t="s">
        <v>362</v>
      </c>
      <c r="G71" s="23"/>
      <c r="I71" s="23"/>
    </row>
    <row r="72" spans="1:9" x14ac:dyDescent="0.2">
      <c r="A72" s="150">
        <v>1</v>
      </c>
      <c r="B72" s="27"/>
      <c r="C72" s="126" t="s">
        <v>327</v>
      </c>
      <c r="E72" s="60"/>
      <c r="G72" s="23"/>
      <c r="I72" s="23"/>
    </row>
    <row r="73" spans="1:9" x14ac:dyDescent="0.2">
      <c r="A73" s="150">
        <v>1</v>
      </c>
      <c r="B73" s="27"/>
      <c r="C73" s="151" t="s">
        <v>326</v>
      </c>
      <c r="E73" s="195" t="s">
        <v>374</v>
      </c>
      <c r="G73" s="23"/>
      <c r="I73" s="23"/>
    </row>
    <row r="74" spans="1:9" x14ac:dyDescent="0.2">
      <c r="A74" s="150">
        <v>1</v>
      </c>
      <c r="B74" s="27"/>
      <c r="C74" s="126" t="s">
        <v>328</v>
      </c>
      <c r="E74" s="195" t="s">
        <v>378</v>
      </c>
      <c r="G74" s="23"/>
      <c r="I74" s="23"/>
    </row>
    <row r="75" spans="1:9" x14ac:dyDescent="0.2">
      <c r="A75" s="150">
        <v>1</v>
      </c>
      <c r="B75" s="27"/>
      <c r="C75" s="126"/>
      <c r="E75" s="117"/>
      <c r="G75" s="23"/>
      <c r="I75" s="23"/>
    </row>
    <row r="76" spans="1:9" ht="15" x14ac:dyDescent="0.25">
      <c r="A76" s="150">
        <v>1</v>
      </c>
      <c r="B76" s="27"/>
      <c r="C76" s="124" t="s">
        <v>330</v>
      </c>
      <c r="E76" s="80"/>
      <c r="G76" s="23"/>
      <c r="I76" s="23"/>
    </row>
    <row r="77" spans="1:9" x14ac:dyDescent="0.2">
      <c r="A77" s="150">
        <v>1</v>
      </c>
      <c r="B77" s="27"/>
      <c r="C77" s="126" t="s">
        <v>324</v>
      </c>
      <c r="E77" s="60"/>
      <c r="G77" s="23"/>
      <c r="I77" s="23"/>
    </row>
    <row r="78" spans="1:9" x14ac:dyDescent="0.2">
      <c r="A78" s="150">
        <v>1</v>
      </c>
      <c r="B78" s="27"/>
      <c r="C78" s="126" t="s">
        <v>327</v>
      </c>
      <c r="E78" s="60"/>
      <c r="G78" s="23"/>
      <c r="I78" s="23"/>
    </row>
    <row r="79" spans="1:9" x14ac:dyDescent="0.2">
      <c r="A79" s="150">
        <v>1</v>
      </c>
      <c r="B79" s="27"/>
      <c r="C79" s="151" t="s">
        <v>326</v>
      </c>
      <c r="E79" s="117"/>
      <c r="G79" s="23"/>
      <c r="I79" s="23"/>
    </row>
    <row r="80" spans="1:9" x14ac:dyDescent="0.2">
      <c r="A80" s="150">
        <v>1</v>
      </c>
      <c r="B80" s="27"/>
      <c r="C80" s="126" t="s">
        <v>328</v>
      </c>
      <c r="E80" s="117"/>
      <c r="G80" s="23"/>
      <c r="I80" s="23"/>
    </row>
    <row r="81" spans="1:10" x14ac:dyDescent="0.2">
      <c r="A81" s="150">
        <v>1</v>
      </c>
      <c r="B81" s="27"/>
      <c r="E81" s="117"/>
      <c r="G81" s="23"/>
      <c r="I81" s="23"/>
    </row>
    <row r="82" spans="1:10" ht="15" x14ac:dyDescent="0.25">
      <c r="A82" s="150">
        <v>1</v>
      </c>
      <c r="B82" s="27"/>
      <c r="C82" s="139" t="s">
        <v>331</v>
      </c>
      <c r="D82" s="123"/>
      <c r="E82" s="123"/>
      <c r="F82" s="123"/>
      <c r="G82" s="123"/>
      <c r="H82" s="124" t="s">
        <v>192</v>
      </c>
      <c r="I82" s="23"/>
    </row>
    <row r="83" spans="1:10" x14ac:dyDescent="0.2">
      <c r="A83" s="150">
        <v>1</v>
      </c>
      <c r="B83" s="27"/>
      <c r="C83" s="78"/>
      <c r="D83" s="78"/>
      <c r="E83" s="77"/>
      <c r="F83" s="78"/>
      <c r="G83" s="79"/>
      <c r="I83" s="23"/>
    </row>
    <row r="84" spans="1:10" ht="15" x14ac:dyDescent="0.2">
      <c r="A84" s="150">
        <v>1</v>
      </c>
      <c r="B84" s="27"/>
      <c r="C84" s="140" t="s">
        <v>310</v>
      </c>
      <c r="D84" s="141"/>
      <c r="E84" s="197" t="s">
        <v>365</v>
      </c>
      <c r="F84" s="113"/>
      <c r="G84" s="142"/>
      <c r="H84" s="113"/>
      <c r="I84" s="23"/>
    </row>
    <row r="85" spans="1:10" x14ac:dyDescent="0.2">
      <c r="A85" s="150">
        <v>1</v>
      </c>
      <c r="B85" s="27"/>
      <c r="C85" s="143"/>
      <c r="D85" s="78"/>
      <c r="E85" s="77"/>
      <c r="F85" s="78"/>
      <c r="G85" s="79"/>
      <c r="H85" s="78"/>
      <c r="I85" s="23"/>
    </row>
    <row r="86" spans="1:10" ht="15" x14ac:dyDescent="0.25">
      <c r="A86" s="150">
        <v>1</v>
      </c>
      <c r="B86" s="27"/>
      <c r="C86" s="139" t="s">
        <v>317</v>
      </c>
      <c r="D86" s="123"/>
      <c r="E86" s="123"/>
      <c r="F86" s="123"/>
      <c r="G86" s="27"/>
      <c r="H86" s="124" t="s">
        <v>192</v>
      </c>
      <c r="I86" s="23"/>
    </row>
    <row r="87" spans="1:10" x14ac:dyDescent="0.2">
      <c r="A87" s="150">
        <v>1</v>
      </c>
      <c r="B87" s="145"/>
      <c r="G87" s="23"/>
    </row>
    <row r="88" spans="1:10" x14ac:dyDescent="0.2">
      <c r="A88" s="150">
        <v>1</v>
      </c>
      <c r="B88" s="145"/>
      <c r="C88" s="146" t="s">
        <v>318</v>
      </c>
      <c r="E88" s="64" t="s">
        <v>362</v>
      </c>
      <c r="G88" s="23"/>
      <c r="H88" s="191" t="s">
        <v>407</v>
      </c>
    </row>
    <row r="89" spans="1:10" x14ac:dyDescent="0.2">
      <c r="A89" s="150">
        <v>1</v>
      </c>
      <c r="B89" s="145"/>
      <c r="C89" s="147" t="s">
        <v>319</v>
      </c>
      <c r="E89" s="196" t="s">
        <v>376</v>
      </c>
      <c r="G89" s="23"/>
      <c r="H89" s="116"/>
    </row>
    <row r="90" spans="1:10" x14ac:dyDescent="0.2">
      <c r="A90" s="150">
        <v>1</v>
      </c>
      <c r="B90" s="145"/>
      <c r="E90" s="22"/>
      <c r="G90" s="23"/>
    </row>
    <row r="91" spans="1:10" ht="15" x14ac:dyDescent="0.2">
      <c r="A91" s="150">
        <v>1</v>
      </c>
      <c r="B91" s="145"/>
      <c r="C91" s="22" t="s">
        <v>320</v>
      </c>
      <c r="E91" s="110" t="s">
        <v>377</v>
      </c>
      <c r="G91" s="23"/>
    </row>
    <row r="92" spans="1:10" ht="15" x14ac:dyDescent="0.2">
      <c r="A92" s="152">
        <v>1</v>
      </c>
      <c r="B92" s="145"/>
      <c r="E92" s="110"/>
      <c r="G92" s="23"/>
    </row>
    <row r="93" spans="1:10" ht="15" x14ac:dyDescent="0.2">
      <c r="A93" s="152">
        <v>1</v>
      </c>
      <c r="B93" s="145"/>
      <c r="E93" s="110"/>
    </row>
    <row r="94" spans="1:10" ht="15" x14ac:dyDescent="0.2">
      <c r="A94" s="152">
        <v>1</v>
      </c>
      <c r="B94" s="145"/>
      <c r="E94" s="119"/>
    </row>
    <row r="95" spans="1:10" ht="15" thickBot="1" x14ac:dyDescent="0.25">
      <c r="A95" s="152">
        <v>1</v>
      </c>
      <c r="B95" s="153"/>
      <c r="C95" s="154"/>
      <c r="D95" s="154"/>
      <c r="E95" s="155"/>
      <c r="F95" s="154"/>
      <c r="G95" s="154"/>
      <c r="H95" s="154"/>
      <c r="J95" s="156" t="s">
        <v>345</v>
      </c>
    </row>
    <row r="97" spans="1:9" ht="15" x14ac:dyDescent="0.25">
      <c r="A97" s="150">
        <v>1</v>
      </c>
      <c r="B97" s="27"/>
      <c r="C97" s="121" t="s">
        <v>346</v>
      </c>
      <c r="D97" s="122"/>
      <c r="E97" s="123"/>
      <c r="F97" s="122"/>
      <c r="G97" s="27"/>
      <c r="H97" s="124" t="s">
        <v>192</v>
      </c>
      <c r="I97" s="23"/>
    </row>
    <row r="98" spans="1:9" x14ac:dyDescent="0.2">
      <c r="A98" s="150">
        <v>1</v>
      </c>
      <c r="B98" s="27"/>
      <c r="G98" s="23"/>
      <c r="I98" s="23"/>
    </row>
    <row r="99" spans="1:9" x14ac:dyDescent="0.2">
      <c r="A99" s="150">
        <v>1</v>
      </c>
      <c r="B99" s="27"/>
      <c r="C99" s="22" t="s">
        <v>321</v>
      </c>
      <c r="E99" s="194" t="s">
        <v>383</v>
      </c>
      <c r="G99" s="23"/>
      <c r="I99" s="23"/>
    </row>
    <row r="100" spans="1:9" x14ac:dyDescent="0.2">
      <c r="A100" s="150">
        <v>1</v>
      </c>
      <c r="B100" s="27"/>
      <c r="G100" s="23"/>
      <c r="I100" s="23"/>
    </row>
    <row r="101" spans="1:9" ht="15" x14ac:dyDescent="0.2">
      <c r="A101" s="150">
        <v>1</v>
      </c>
      <c r="B101" s="27"/>
      <c r="C101" s="126" t="s">
        <v>297</v>
      </c>
      <c r="E101" s="46" t="s">
        <v>360</v>
      </c>
      <c r="G101" s="23"/>
      <c r="I101" s="23"/>
    </row>
    <row r="102" spans="1:9" x14ac:dyDescent="0.2">
      <c r="A102" s="150">
        <v>1</v>
      </c>
      <c r="B102" s="27"/>
      <c r="C102" s="126"/>
      <c r="G102" s="23"/>
      <c r="I102" s="23"/>
    </row>
    <row r="103" spans="1:9" ht="15" x14ac:dyDescent="0.25">
      <c r="A103" s="150">
        <v>1</v>
      </c>
      <c r="B103" s="27"/>
      <c r="C103" s="121" t="s">
        <v>325</v>
      </c>
      <c r="D103" s="122"/>
      <c r="E103" s="123"/>
      <c r="F103" s="122"/>
      <c r="G103" s="27"/>
      <c r="H103" s="124" t="s">
        <v>192</v>
      </c>
      <c r="I103" s="23"/>
    </row>
    <row r="104" spans="1:9" x14ac:dyDescent="0.2">
      <c r="A104" s="150">
        <v>1</v>
      </c>
      <c r="B104" s="27"/>
      <c r="C104" s="126"/>
      <c r="G104" s="23"/>
      <c r="I104" s="23"/>
    </row>
    <row r="105" spans="1:9" ht="15" x14ac:dyDescent="0.25">
      <c r="A105" s="150">
        <v>1</v>
      </c>
      <c r="B105" s="27"/>
      <c r="C105" s="124" t="s">
        <v>322</v>
      </c>
      <c r="E105" s="194" t="s">
        <v>372</v>
      </c>
      <c r="G105" s="23"/>
      <c r="I105" s="23"/>
    </row>
    <row r="106" spans="1:9" x14ac:dyDescent="0.2">
      <c r="A106" s="150">
        <v>1</v>
      </c>
      <c r="B106" s="27"/>
      <c r="C106" s="126" t="s">
        <v>324</v>
      </c>
      <c r="E106" s="60" t="s">
        <v>362</v>
      </c>
      <c r="G106" s="23"/>
      <c r="H106" s="112"/>
      <c r="I106" s="23"/>
    </row>
    <row r="107" spans="1:9" x14ac:dyDescent="0.2">
      <c r="A107" s="150">
        <v>1</v>
      </c>
      <c r="B107" s="27"/>
      <c r="C107" s="126" t="s">
        <v>327</v>
      </c>
      <c r="E107" s="60"/>
      <c r="G107" s="23"/>
      <c r="I107" s="23"/>
    </row>
    <row r="108" spans="1:9" x14ac:dyDescent="0.2">
      <c r="A108" s="150">
        <v>1</v>
      </c>
      <c r="B108" s="27"/>
      <c r="C108" s="151" t="s">
        <v>326</v>
      </c>
      <c r="E108" s="194" t="s">
        <v>384</v>
      </c>
      <c r="G108" s="23"/>
      <c r="H108" s="116"/>
      <c r="I108" s="23"/>
    </row>
    <row r="109" spans="1:9" x14ac:dyDescent="0.2">
      <c r="A109" s="150">
        <v>1</v>
      </c>
      <c r="B109" s="27"/>
      <c r="C109" s="126" t="s">
        <v>328</v>
      </c>
      <c r="E109" s="194" t="s">
        <v>382</v>
      </c>
      <c r="G109" s="23"/>
      <c r="I109" s="23"/>
    </row>
    <row r="110" spans="1:9" x14ac:dyDescent="0.2">
      <c r="A110" s="150">
        <v>1</v>
      </c>
      <c r="B110" s="27"/>
      <c r="C110" s="126"/>
      <c r="G110" s="23"/>
      <c r="I110" s="23"/>
    </row>
    <row r="111" spans="1:9" ht="15" x14ac:dyDescent="0.25">
      <c r="A111" s="150">
        <v>1</v>
      </c>
      <c r="B111" s="27"/>
      <c r="C111" s="124" t="s">
        <v>329</v>
      </c>
      <c r="E111" s="194" t="s">
        <v>373</v>
      </c>
      <c r="G111" s="23"/>
      <c r="I111" s="23"/>
    </row>
    <row r="112" spans="1:9" x14ac:dyDescent="0.2">
      <c r="A112" s="150">
        <v>1</v>
      </c>
      <c r="B112" s="27"/>
      <c r="C112" s="126" t="s">
        <v>324</v>
      </c>
      <c r="E112" s="46" t="s">
        <v>362</v>
      </c>
      <c r="G112" s="23"/>
      <c r="I112" s="23"/>
    </row>
    <row r="113" spans="1:9" x14ac:dyDescent="0.2">
      <c r="A113" s="150">
        <v>1</v>
      </c>
      <c r="B113" s="27"/>
      <c r="C113" s="126" t="s">
        <v>327</v>
      </c>
      <c r="E113" s="60"/>
      <c r="G113" s="23"/>
      <c r="I113" s="23"/>
    </row>
    <row r="114" spans="1:9" x14ac:dyDescent="0.2">
      <c r="A114" s="150">
        <v>1</v>
      </c>
      <c r="B114" s="27"/>
      <c r="C114" s="151" t="s">
        <v>326</v>
      </c>
      <c r="E114" s="195" t="s">
        <v>374</v>
      </c>
      <c r="G114" s="23"/>
      <c r="I114" s="23"/>
    </row>
    <row r="115" spans="1:9" x14ac:dyDescent="0.2">
      <c r="A115" s="150">
        <v>1</v>
      </c>
      <c r="B115" s="27"/>
      <c r="C115" s="126" t="s">
        <v>328</v>
      </c>
      <c r="E115" s="195" t="s">
        <v>378</v>
      </c>
      <c r="G115" s="23"/>
      <c r="I115" s="23"/>
    </row>
    <row r="116" spans="1:9" x14ac:dyDescent="0.2">
      <c r="A116" s="150">
        <v>1</v>
      </c>
      <c r="B116" s="27"/>
      <c r="C116" s="126"/>
      <c r="E116" s="117"/>
      <c r="G116" s="23"/>
      <c r="I116" s="23"/>
    </row>
    <row r="117" spans="1:9" ht="15" x14ac:dyDescent="0.25">
      <c r="A117" s="150">
        <v>1</v>
      </c>
      <c r="B117" s="27"/>
      <c r="C117" s="124" t="s">
        <v>330</v>
      </c>
      <c r="E117" s="80"/>
      <c r="G117" s="23"/>
      <c r="I117" s="23"/>
    </row>
    <row r="118" spans="1:9" x14ac:dyDescent="0.2">
      <c r="A118" s="150">
        <v>1</v>
      </c>
      <c r="B118" s="27"/>
      <c r="C118" s="126" t="s">
        <v>324</v>
      </c>
      <c r="E118" s="60"/>
      <c r="G118" s="23"/>
      <c r="I118" s="23"/>
    </row>
    <row r="119" spans="1:9" x14ac:dyDescent="0.2">
      <c r="A119" s="150">
        <v>1</v>
      </c>
      <c r="B119" s="27"/>
      <c r="C119" s="126" t="s">
        <v>327</v>
      </c>
      <c r="E119" s="60"/>
      <c r="G119" s="23"/>
      <c r="I119" s="23"/>
    </row>
    <row r="120" spans="1:9" x14ac:dyDescent="0.2">
      <c r="A120" s="150">
        <v>1</v>
      </c>
      <c r="B120" s="27"/>
      <c r="C120" s="151" t="s">
        <v>326</v>
      </c>
      <c r="E120" s="117"/>
      <c r="G120" s="23"/>
      <c r="I120" s="23"/>
    </row>
    <row r="121" spans="1:9" x14ac:dyDescent="0.2">
      <c r="A121" s="150">
        <v>1</v>
      </c>
      <c r="B121" s="27"/>
      <c r="C121" s="126" t="s">
        <v>328</v>
      </c>
      <c r="E121" s="117"/>
      <c r="G121" s="23"/>
      <c r="I121" s="23"/>
    </row>
    <row r="122" spans="1:9" x14ac:dyDescent="0.2">
      <c r="A122" s="150">
        <v>1</v>
      </c>
      <c r="B122" s="27"/>
      <c r="E122" s="117"/>
      <c r="G122" s="23"/>
      <c r="I122" s="23"/>
    </row>
    <row r="123" spans="1:9" ht="15" x14ac:dyDescent="0.25">
      <c r="A123" s="150">
        <v>1</v>
      </c>
      <c r="B123" s="27"/>
      <c r="C123" s="139" t="s">
        <v>331</v>
      </c>
      <c r="D123" s="123"/>
      <c r="E123" s="123"/>
      <c r="F123" s="123"/>
      <c r="G123" s="123"/>
      <c r="H123" s="124" t="s">
        <v>192</v>
      </c>
      <c r="I123" s="23"/>
    </row>
    <row r="124" spans="1:9" x14ac:dyDescent="0.2">
      <c r="A124" s="150">
        <v>1</v>
      </c>
      <c r="B124" s="27"/>
      <c r="C124" s="78"/>
      <c r="D124" s="78"/>
      <c r="E124" s="77"/>
      <c r="F124" s="78"/>
      <c r="G124" s="79"/>
      <c r="I124" s="23"/>
    </row>
    <row r="125" spans="1:9" ht="15" x14ac:dyDescent="0.2">
      <c r="A125" s="150">
        <v>1</v>
      </c>
      <c r="B125" s="27"/>
      <c r="C125" s="140" t="s">
        <v>310</v>
      </c>
      <c r="D125" s="141"/>
      <c r="E125" s="197" t="s">
        <v>385</v>
      </c>
      <c r="F125" s="113"/>
      <c r="G125" s="142"/>
      <c r="H125" s="113"/>
      <c r="I125" s="23"/>
    </row>
    <row r="126" spans="1:9" x14ac:dyDescent="0.2">
      <c r="A126" s="150">
        <v>1</v>
      </c>
      <c r="B126" s="27"/>
      <c r="C126" s="143"/>
      <c r="D126" s="78"/>
      <c r="E126" s="77"/>
      <c r="F126" s="78"/>
      <c r="G126" s="79"/>
      <c r="H126" s="78"/>
      <c r="I126" s="23"/>
    </row>
    <row r="127" spans="1:9" ht="15" x14ac:dyDescent="0.25">
      <c r="A127" s="150">
        <v>1</v>
      </c>
      <c r="B127" s="27"/>
      <c r="C127" s="139" t="s">
        <v>317</v>
      </c>
      <c r="D127" s="123"/>
      <c r="E127" s="123"/>
      <c r="F127" s="123"/>
      <c r="G127" s="27"/>
      <c r="H127" s="124" t="s">
        <v>192</v>
      </c>
      <c r="I127" s="23"/>
    </row>
    <row r="128" spans="1:9" x14ac:dyDescent="0.2">
      <c r="A128" s="150">
        <v>1</v>
      </c>
      <c r="B128" s="145"/>
      <c r="G128" s="23"/>
    </row>
    <row r="129" spans="1:10" x14ac:dyDescent="0.2">
      <c r="A129" s="150">
        <v>1</v>
      </c>
      <c r="B129" s="145"/>
      <c r="C129" s="146" t="s">
        <v>318</v>
      </c>
      <c r="E129" s="64" t="s">
        <v>362</v>
      </c>
      <c r="G129" s="23"/>
      <c r="H129" s="191" t="s">
        <v>407</v>
      </c>
    </row>
    <row r="130" spans="1:10" x14ac:dyDescent="0.2">
      <c r="A130" s="150">
        <v>1</v>
      </c>
      <c r="B130" s="145"/>
      <c r="C130" s="147" t="s">
        <v>319</v>
      </c>
      <c r="E130" s="196" t="s">
        <v>376</v>
      </c>
      <c r="G130" s="23"/>
      <c r="H130" s="116"/>
    </row>
    <row r="131" spans="1:10" x14ac:dyDescent="0.2">
      <c r="A131" s="150">
        <v>1</v>
      </c>
      <c r="B131" s="145"/>
      <c r="E131" s="22"/>
      <c r="G131" s="23"/>
    </row>
    <row r="132" spans="1:10" ht="15" x14ac:dyDescent="0.2">
      <c r="A132" s="150">
        <v>1</v>
      </c>
      <c r="B132" s="145"/>
      <c r="C132" s="22" t="s">
        <v>320</v>
      </c>
      <c r="E132" s="110" t="s">
        <v>377</v>
      </c>
      <c r="G132" s="23"/>
    </row>
    <row r="133" spans="1:10" ht="15" x14ac:dyDescent="0.2">
      <c r="A133" s="152">
        <v>1</v>
      </c>
      <c r="B133" s="145"/>
      <c r="E133" s="110"/>
      <c r="G133" s="23"/>
    </row>
    <row r="134" spans="1:10" ht="15" x14ac:dyDescent="0.2">
      <c r="A134" s="152">
        <v>1</v>
      </c>
      <c r="B134" s="145"/>
      <c r="E134" s="110"/>
    </row>
    <row r="135" spans="1:10" ht="15" x14ac:dyDescent="0.2">
      <c r="A135" s="152">
        <v>1</v>
      </c>
      <c r="B135" s="145"/>
      <c r="E135" s="119"/>
    </row>
    <row r="136" spans="1:10" ht="15" thickBot="1" x14ac:dyDescent="0.25">
      <c r="A136" s="152">
        <v>1</v>
      </c>
      <c r="B136" s="153"/>
      <c r="C136" s="154"/>
      <c r="D136" s="154"/>
      <c r="E136" s="155"/>
      <c r="F136" s="154"/>
      <c r="G136" s="154"/>
      <c r="H136" s="154"/>
      <c r="J136" s="156" t="s">
        <v>345</v>
      </c>
    </row>
    <row r="138" spans="1:10" ht="15" x14ac:dyDescent="0.25">
      <c r="A138" s="150">
        <v>1</v>
      </c>
      <c r="B138" s="27"/>
      <c r="C138" s="121" t="s">
        <v>346</v>
      </c>
      <c r="D138" s="122"/>
      <c r="E138" s="123"/>
      <c r="F138" s="122"/>
      <c r="G138" s="27"/>
      <c r="H138" s="124" t="s">
        <v>192</v>
      </c>
      <c r="I138" s="23"/>
    </row>
    <row r="139" spans="1:10" x14ac:dyDescent="0.2">
      <c r="A139" s="150">
        <v>1</v>
      </c>
      <c r="B139" s="27"/>
      <c r="G139" s="23"/>
      <c r="I139" s="23"/>
    </row>
    <row r="140" spans="1:10" x14ac:dyDescent="0.2">
      <c r="A140" s="150">
        <v>1</v>
      </c>
      <c r="B140" s="27"/>
      <c r="C140" s="22" t="s">
        <v>321</v>
      </c>
      <c r="E140" s="194" t="s">
        <v>386</v>
      </c>
      <c r="G140" s="23"/>
      <c r="I140" s="23"/>
    </row>
    <row r="141" spans="1:10" x14ac:dyDescent="0.2">
      <c r="A141" s="150">
        <v>1</v>
      </c>
      <c r="B141" s="27"/>
      <c r="G141" s="23"/>
      <c r="I141" s="23"/>
    </row>
    <row r="142" spans="1:10" ht="15" x14ac:dyDescent="0.2">
      <c r="A142" s="150">
        <v>1</v>
      </c>
      <c r="B142" s="27"/>
      <c r="C142" s="126" t="s">
        <v>297</v>
      </c>
      <c r="E142" s="46" t="s">
        <v>360</v>
      </c>
      <c r="G142" s="23"/>
      <c r="I142" s="23"/>
    </row>
    <row r="143" spans="1:10" x14ac:dyDescent="0.2">
      <c r="A143" s="150">
        <v>1</v>
      </c>
      <c r="B143" s="27"/>
      <c r="C143" s="126"/>
      <c r="G143" s="23"/>
      <c r="I143" s="23"/>
    </row>
    <row r="144" spans="1:10" ht="15" x14ac:dyDescent="0.25">
      <c r="A144" s="150">
        <v>1</v>
      </c>
      <c r="B144" s="27"/>
      <c r="C144" s="121" t="s">
        <v>325</v>
      </c>
      <c r="D144" s="122"/>
      <c r="E144" s="123"/>
      <c r="F144" s="122"/>
      <c r="G144" s="27"/>
      <c r="H144" s="124" t="s">
        <v>192</v>
      </c>
      <c r="I144" s="23"/>
    </row>
    <row r="145" spans="1:9" x14ac:dyDescent="0.2">
      <c r="A145" s="150">
        <v>1</v>
      </c>
      <c r="B145" s="27"/>
      <c r="C145" s="126"/>
      <c r="G145" s="23"/>
      <c r="I145" s="23"/>
    </row>
    <row r="146" spans="1:9" ht="15" x14ac:dyDescent="0.25">
      <c r="A146" s="150">
        <v>1</v>
      </c>
      <c r="B146" s="27"/>
      <c r="C146" s="124" t="s">
        <v>322</v>
      </c>
      <c r="E146" s="194" t="s">
        <v>372</v>
      </c>
      <c r="G146" s="23"/>
      <c r="I146" s="23"/>
    </row>
    <row r="147" spans="1:9" x14ac:dyDescent="0.2">
      <c r="A147" s="150">
        <v>1</v>
      </c>
      <c r="B147" s="27"/>
      <c r="C147" s="126" t="s">
        <v>324</v>
      </c>
      <c r="E147" s="60" t="s">
        <v>362</v>
      </c>
      <c r="G147" s="23"/>
      <c r="H147" s="112"/>
      <c r="I147" s="23"/>
    </row>
    <row r="148" spans="1:9" x14ac:dyDescent="0.2">
      <c r="A148" s="150">
        <v>1</v>
      </c>
      <c r="B148" s="27"/>
      <c r="C148" s="126" t="s">
        <v>327</v>
      </c>
      <c r="E148" s="60"/>
      <c r="G148" s="23"/>
      <c r="I148" s="23"/>
    </row>
    <row r="149" spans="1:9" x14ac:dyDescent="0.2">
      <c r="A149" s="150">
        <v>1</v>
      </c>
      <c r="B149" s="27"/>
      <c r="C149" s="151" t="s">
        <v>326</v>
      </c>
      <c r="E149" s="194" t="s">
        <v>387</v>
      </c>
      <c r="G149" s="23"/>
      <c r="H149" s="116"/>
      <c r="I149" s="23"/>
    </row>
    <row r="150" spans="1:9" x14ac:dyDescent="0.2">
      <c r="A150" s="150">
        <v>1</v>
      </c>
      <c r="B150" s="27"/>
      <c r="C150" s="126" t="s">
        <v>328</v>
      </c>
      <c r="E150" s="194" t="s">
        <v>382</v>
      </c>
      <c r="G150" s="23"/>
      <c r="I150" s="23"/>
    </row>
    <row r="151" spans="1:9" x14ac:dyDescent="0.2">
      <c r="A151" s="150">
        <v>1</v>
      </c>
      <c r="B151" s="27"/>
      <c r="C151" s="126"/>
      <c r="G151" s="23"/>
      <c r="I151" s="23"/>
    </row>
    <row r="152" spans="1:9" ht="15" x14ac:dyDescent="0.25">
      <c r="A152" s="150">
        <v>1</v>
      </c>
      <c r="B152" s="27"/>
      <c r="C152" s="124" t="s">
        <v>329</v>
      </c>
      <c r="E152" s="194" t="s">
        <v>373</v>
      </c>
      <c r="G152" s="23"/>
      <c r="I152" s="23"/>
    </row>
    <row r="153" spans="1:9" x14ac:dyDescent="0.2">
      <c r="A153" s="150">
        <v>1</v>
      </c>
      <c r="B153" s="27"/>
      <c r="C153" s="126" t="s">
        <v>324</v>
      </c>
      <c r="E153" s="46" t="s">
        <v>362</v>
      </c>
      <c r="G153" s="23"/>
      <c r="I153" s="23"/>
    </row>
    <row r="154" spans="1:9" x14ac:dyDescent="0.2">
      <c r="A154" s="150">
        <v>1</v>
      </c>
      <c r="B154" s="27"/>
      <c r="C154" s="126" t="s">
        <v>327</v>
      </c>
      <c r="E154" s="60"/>
      <c r="G154" s="23"/>
      <c r="I154" s="23"/>
    </row>
    <row r="155" spans="1:9" x14ac:dyDescent="0.2">
      <c r="A155" s="150">
        <v>1</v>
      </c>
      <c r="B155" s="27"/>
      <c r="C155" s="151" t="s">
        <v>326</v>
      </c>
      <c r="E155" s="195" t="s">
        <v>374</v>
      </c>
      <c r="G155" s="23"/>
      <c r="I155" s="23"/>
    </row>
    <row r="156" spans="1:9" x14ac:dyDescent="0.2">
      <c r="A156" s="150">
        <v>1</v>
      </c>
      <c r="B156" s="27"/>
      <c r="C156" s="126" t="s">
        <v>328</v>
      </c>
      <c r="E156" s="195" t="s">
        <v>378</v>
      </c>
      <c r="G156" s="23"/>
      <c r="I156" s="23"/>
    </row>
    <row r="157" spans="1:9" x14ac:dyDescent="0.2">
      <c r="A157" s="150">
        <v>1</v>
      </c>
      <c r="B157" s="27"/>
      <c r="C157" s="126"/>
      <c r="E157" s="117"/>
      <c r="G157" s="23"/>
      <c r="I157" s="23"/>
    </row>
    <row r="158" spans="1:9" ht="15" x14ac:dyDescent="0.25">
      <c r="A158" s="150">
        <v>1</v>
      </c>
      <c r="B158" s="27"/>
      <c r="C158" s="124" t="s">
        <v>330</v>
      </c>
      <c r="E158" s="80"/>
      <c r="G158" s="23"/>
      <c r="I158" s="23"/>
    </row>
    <row r="159" spans="1:9" x14ac:dyDescent="0.2">
      <c r="A159" s="150">
        <v>1</v>
      </c>
      <c r="B159" s="27"/>
      <c r="C159" s="126" t="s">
        <v>324</v>
      </c>
      <c r="E159" s="60"/>
      <c r="G159" s="23"/>
      <c r="I159" s="23"/>
    </row>
    <row r="160" spans="1:9" x14ac:dyDescent="0.2">
      <c r="A160" s="150">
        <v>1</v>
      </c>
      <c r="B160" s="27"/>
      <c r="C160" s="126" t="s">
        <v>327</v>
      </c>
      <c r="E160" s="60"/>
      <c r="G160" s="23"/>
      <c r="I160" s="23"/>
    </row>
    <row r="161" spans="1:9" x14ac:dyDescent="0.2">
      <c r="A161" s="150">
        <v>1</v>
      </c>
      <c r="B161" s="27"/>
      <c r="C161" s="151" t="s">
        <v>326</v>
      </c>
      <c r="E161" s="117"/>
      <c r="G161" s="23"/>
      <c r="I161" s="23"/>
    </row>
    <row r="162" spans="1:9" x14ac:dyDescent="0.2">
      <c r="A162" s="150">
        <v>1</v>
      </c>
      <c r="B162" s="27"/>
      <c r="C162" s="126" t="s">
        <v>328</v>
      </c>
      <c r="E162" s="117"/>
      <c r="G162" s="23"/>
      <c r="I162" s="23"/>
    </row>
    <row r="163" spans="1:9" x14ac:dyDescent="0.2">
      <c r="A163" s="150">
        <v>1</v>
      </c>
      <c r="B163" s="27"/>
      <c r="E163" s="117"/>
      <c r="G163" s="23"/>
      <c r="I163" s="23"/>
    </row>
    <row r="164" spans="1:9" ht="15" x14ac:dyDescent="0.25">
      <c r="A164" s="150">
        <v>1</v>
      </c>
      <c r="B164" s="27"/>
      <c r="C164" s="139" t="s">
        <v>331</v>
      </c>
      <c r="D164" s="123"/>
      <c r="E164" s="123"/>
      <c r="F164" s="123"/>
      <c r="G164" s="123"/>
      <c r="H164" s="124" t="s">
        <v>192</v>
      </c>
      <c r="I164" s="23"/>
    </row>
    <row r="165" spans="1:9" x14ac:dyDescent="0.2">
      <c r="A165" s="150">
        <v>1</v>
      </c>
      <c r="B165" s="27"/>
      <c r="C165" s="78"/>
      <c r="D165" s="78"/>
      <c r="E165" s="77"/>
      <c r="F165" s="78"/>
      <c r="G165" s="79"/>
      <c r="I165" s="23"/>
    </row>
    <row r="166" spans="1:9" ht="15" x14ac:dyDescent="0.2">
      <c r="A166" s="150">
        <v>1</v>
      </c>
      <c r="B166" s="27"/>
      <c r="C166" s="140" t="s">
        <v>310</v>
      </c>
      <c r="D166" s="141"/>
      <c r="E166" s="197" t="s">
        <v>388</v>
      </c>
      <c r="F166" s="113"/>
      <c r="G166" s="142"/>
      <c r="H166" s="113"/>
      <c r="I166" s="23"/>
    </row>
    <row r="167" spans="1:9" x14ac:dyDescent="0.2">
      <c r="A167" s="150">
        <v>1</v>
      </c>
      <c r="B167" s="27"/>
      <c r="C167" s="143"/>
      <c r="D167" s="78"/>
      <c r="E167" s="77"/>
      <c r="F167" s="78"/>
      <c r="G167" s="79"/>
      <c r="H167" s="78"/>
      <c r="I167" s="23"/>
    </row>
    <row r="168" spans="1:9" ht="15" x14ac:dyDescent="0.25">
      <c r="A168" s="150">
        <v>1</v>
      </c>
      <c r="B168" s="27"/>
      <c r="C168" s="139" t="s">
        <v>317</v>
      </c>
      <c r="D168" s="123"/>
      <c r="E168" s="123"/>
      <c r="F168" s="123"/>
      <c r="G168" s="27"/>
      <c r="H168" s="124" t="s">
        <v>192</v>
      </c>
      <c r="I168" s="23"/>
    </row>
    <row r="169" spans="1:9" x14ac:dyDescent="0.2">
      <c r="A169" s="150">
        <v>1</v>
      </c>
      <c r="B169" s="145"/>
      <c r="G169" s="23"/>
    </row>
    <row r="170" spans="1:9" x14ac:dyDescent="0.2">
      <c r="A170" s="150">
        <v>1</v>
      </c>
      <c r="B170" s="145"/>
      <c r="C170" s="146" t="s">
        <v>318</v>
      </c>
      <c r="E170" s="64" t="s">
        <v>362</v>
      </c>
      <c r="G170" s="23"/>
      <c r="H170" s="191" t="s">
        <v>407</v>
      </c>
    </row>
    <row r="171" spans="1:9" x14ac:dyDescent="0.2">
      <c r="A171" s="150">
        <v>1</v>
      </c>
      <c r="B171" s="145"/>
      <c r="C171" s="147" t="s">
        <v>319</v>
      </c>
      <c r="E171" s="196" t="s">
        <v>376</v>
      </c>
      <c r="G171" s="23"/>
      <c r="H171" s="116"/>
    </row>
    <row r="172" spans="1:9" x14ac:dyDescent="0.2">
      <c r="A172" s="150">
        <v>1</v>
      </c>
      <c r="B172" s="145"/>
      <c r="E172" s="22"/>
      <c r="G172" s="23"/>
    </row>
    <row r="173" spans="1:9" ht="15" x14ac:dyDescent="0.2">
      <c r="A173" s="150">
        <v>1</v>
      </c>
      <c r="B173" s="145"/>
      <c r="C173" s="22" t="s">
        <v>320</v>
      </c>
      <c r="E173" s="110" t="s">
        <v>377</v>
      </c>
      <c r="G173" s="23"/>
    </row>
    <row r="174" spans="1:9" ht="15" x14ac:dyDescent="0.2">
      <c r="A174" s="152">
        <v>1</v>
      </c>
      <c r="B174" s="145"/>
      <c r="E174" s="110"/>
      <c r="G174" s="23"/>
    </row>
    <row r="175" spans="1:9" ht="15" x14ac:dyDescent="0.2">
      <c r="A175" s="152">
        <v>1</v>
      </c>
      <c r="B175" s="145"/>
      <c r="E175" s="110"/>
    </row>
    <row r="176" spans="1:9" ht="15" x14ac:dyDescent="0.2">
      <c r="A176" s="152">
        <v>1</v>
      </c>
      <c r="B176" s="145"/>
      <c r="E176" s="119"/>
    </row>
    <row r="177" spans="1:10" ht="15" thickBot="1" x14ac:dyDescent="0.25">
      <c r="A177" s="152">
        <v>1</v>
      </c>
      <c r="B177" s="153"/>
      <c r="C177" s="154"/>
      <c r="D177" s="154"/>
      <c r="E177" s="155"/>
      <c r="F177" s="154"/>
      <c r="G177" s="154"/>
      <c r="H177" s="154"/>
      <c r="J177" s="156" t="s">
        <v>345</v>
      </c>
    </row>
    <row r="179" spans="1:10" ht="15" x14ac:dyDescent="0.25">
      <c r="A179" s="150">
        <v>1</v>
      </c>
      <c r="B179" s="27"/>
      <c r="C179" s="121" t="s">
        <v>346</v>
      </c>
      <c r="D179" s="122"/>
      <c r="E179" s="123"/>
      <c r="F179" s="122"/>
      <c r="G179" s="27"/>
      <c r="H179" s="124" t="s">
        <v>192</v>
      </c>
      <c r="I179" s="23"/>
    </row>
    <row r="180" spans="1:10" x14ac:dyDescent="0.2">
      <c r="A180" s="150">
        <v>1</v>
      </c>
      <c r="B180" s="27"/>
      <c r="G180" s="23"/>
      <c r="I180" s="23"/>
    </row>
    <row r="181" spans="1:10" x14ac:dyDescent="0.2">
      <c r="A181" s="150">
        <v>1</v>
      </c>
      <c r="B181" s="27"/>
      <c r="C181" s="22" t="s">
        <v>321</v>
      </c>
      <c r="E181" s="194" t="s">
        <v>389</v>
      </c>
      <c r="G181" s="23"/>
      <c r="I181" s="23"/>
    </row>
    <row r="182" spans="1:10" x14ac:dyDescent="0.2">
      <c r="A182" s="150">
        <v>1</v>
      </c>
      <c r="B182" s="27"/>
      <c r="G182" s="23"/>
      <c r="I182" s="23"/>
    </row>
    <row r="183" spans="1:10" ht="15" x14ac:dyDescent="0.2">
      <c r="A183" s="150">
        <v>1</v>
      </c>
      <c r="B183" s="27"/>
      <c r="C183" s="126" t="s">
        <v>297</v>
      </c>
      <c r="E183" s="46" t="s">
        <v>360</v>
      </c>
      <c r="G183" s="23"/>
      <c r="I183" s="23"/>
    </row>
    <row r="184" spans="1:10" x14ac:dyDescent="0.2">
      <c r="A184" s="150">
        <v>1</v>
      </c>
      <c r="B184" s="27"/>
      <c r="C184" s="126"/>
      <c r="G184" s="23"/>
      <c r="I184" s="23"/>
    </row>
    <row r="185" spans="1:10" ht="15" x14ac:dyDescent="0.25">
      <c r="A185" s="150">
        <v>1</v>
      </c>
      <c r="B185" s="27"/>
      <c r="C185" s="121" t="s">
        <v>325</v>
      </c>
      <c r="D185" s="122"/>
      <c r="E185" s="123"/>
      <c r="F185" s="122"/>
      <c r="G185" s="27"/>
      <c r="H185" s="124" t="s">
        <v>192</v>
      </c>
      <c r="I185" s="23"/>
    </row>
    <row r="186" spans="1:10" x14ac:dyDescent="0.2">
      <c r="A186" s="150">
        <v>1</v>
      </c>
      <c r="B186" s="27"/>
      <c r="C186" s="126"/>
      <c r="G186" s="23"/>
      <c r="I186" s="23"/>
    </row>
    <row r="187" spans="1:10" ht="15" x14ac:dyDescent="0.25">
      <c r="A187" s="150">
        <v>1</v>
      </c>
      <c r="B187" s="27"/>
      <c r="C187" s="124" t="s">
        <v>322</v>
      </c>
      <c r="E187" s="194" t="s">
        <v>372</v>
      </c>
      <c r="G187" s="23"/>
      <c r="I187" s="23"/>
    </row>
    <row r="188" spans="1:10" x14ac:dyDescent="0.2">
      <c r="A188" s="150">
        <v>1</v>
      </c>
      <c r="B188" s="27"/>
      <c r="C188" s="126" t="s">
        <v>324</v>
      </c>
      <c r="E188" s="60" t="s">
        <v>362</v>
      </c>
      <c r="G188" s="23"/>
      <c r="H188" s="112"/>
      <c r="I188" s="23"/>
    </row>
    <row r="189" spans="1:10" x14ac:dyDescent="0.2">
      <c r="A189" s="150">
        <v>1</v>
      </c>
      <c r="B189" s="27"/>
      <c r="C189" s="126" t="s">
        <v>327</v>
      </c>
      <c r="E189" s="60"/>
      <c r="G189" s="23"/>
      <c r="I189" s="23"/>
    </row>
    <row r="190" spans="1:10" x14ac:dyDescent="0.2">
      <c r="A190" s="150">
        <v>1</v>
      </c>
      <c r="B190" s="27"/>
      <c r="C190" s="151" t="s">
        <v>326</v>
      </c>
      <c r="E190" s="194" t="s">
        <v>390</v>
      </c>
      <c r="G190" s="23"/>
      <c r="H190" s="116"/>
      <c r="I190" s="23"/>
    </row>
    <row r="191" spans="1:10" x14ac:dyDescent="0.2">
      <c r="A191" s="150">
        <v>1</v>
      </c>
      <c r="B191" s="27"/>
      <c r="C191" s="126" t="s">
        <v>328</v>
      </c>
      <c r="E191" s="194" t="s">
        <v>391</v>
      </c>
      <c r="G191" s="23"/>
      <c r="I191" s="23"/>
    </row>
    <row r="192" spans="1:10" x14ac:dyDescent="0.2">
      <c r="A192" s="150">
        <v>1</v>
      </c>
      <c r="B192" s="27"/>
      <c r="C192" s="126"/>
      <c r="G192" s="23"/>
      <c r="I192" s="23"/>
    </row>
    <row r="193" spans="1:9" ht="15" x14ac:dyDescent="0.25">
      <c r="A193" s="150">
        <v>1</v>
      </c>
      <c r="B193" s="27"/>
      <c r="C193" s="124" t="s">
        <v>329</v>
      </c>
      <c r="E193" s="194" t="s">
        <v>373</v>
      </c>
      <c r="G193" s="23"/>
      <c r="I193" s="23"/>
    </row>
    <row r="194" spans="1:9" x14ac:dyDescent="0.2">
      <c r="A194" s="150">
        <v>1</v>
      </c>
      <c r="B194" s="27"/>
      <c r="C194" s="126" t="s">
        <v>324</v>
      </c>
      <c r="E194" s="46" t="s">
        <v>362</v>
      </c>
      <c r="G194" s="23"/>
      <c r="I194" s="23"/>
    </row>
    <row r="195" spans="1:9" x14ac:dyDescent="0.2">
      <c r="A195" s="150">
        <v>1</v>
      </c>
      <c r="B195" s="27"/>
      <c r="C195" s="126" t="s">
        <v>327</v>
      </c>
      <c r="E195" s="60"/>
      <c r="G195" s="23"/>
      <c r="I195" s="23"/>
    </row>
    <row r="196" spans="1:9" x14ac:dyDescent="0.2">
      <c r="A196" s="150">
        <v>1</v>
      </c>
      <c r="B196" s="27"/>
      <c r="C196" s="151" t="s">
        <v>326</v>
      </c>
      <c r="E196" s="195" t="s">
        <v>374</v>
      </c>
      <c r="G196" s="23"/>
      <c r="I196" s="23"/>
    </row>
    <row r="197" spans="1:9" x14ac:dyDescent="0.2">
      <c r="A197" s="150">
        <v>1</v>
      </c>
      <c r="B197" s="27"/>
      <c r="C197" s="126" t="s">
        <v>328</v>
      </c>
      <c r="E197" s="195" t="s">
        <v>378</v>
      </c>
      <c r="G197" s="23"/>
      <c r="I197" s="23"/>
    </row>
    <row r="198" spans="1:9" x14ac:dyDescent="0.2">
      <c r="A198" s="150">
        <v>1</v>
      </c>
      <c r="B198" s="27"/>
      <c r="C198" s="126"/>
      <c r="E198" s="117"/>
      <c r="G198" s="23"/>
      <c r="I198" s="23"/>
    </row>
    <row r="199" spans="1:9" ht="15" x14ac:dyDescent="0.25">
      <c r="A199" s="150">
        <v>1</v>
      </c>
      <c r="B199" s="27"/>
      <c r="C199" s="124" t="s">
        <v>330</v>
      </c>
      <c r="E199" s="80"/>
      <c r="G199" s="23"/>
      <c r="I199" s="23"/>
    </row>
    <row r="200" spans="1:9" x14ac:dyDescent="0.2">
      <c r="A200" s="150">
        <v>1</v>
      </c>
      <c r="B200" s="27"/>
      <c r="C200" s="126" t="s">
        <v>324</v>
      </c>
      <c r="E200" s="60"/>
      <c r="G200" s="23"/>
      <c r="I200" s="23"/>
    </row>
    <row r="201" spans="1:9" x14ac:dyDescent="0.2">
      <c r="A201" s="150">
        <v>1</v>
      </c>
      <c r="B201" s="27"/>
      <c r="C201" s="126" t="s">
        <v>327</v>
      </c>
      <c r="E201" s="60"/>
      <c r="G201" s="23"/>
      <c r="I201" s="23"/>
    </row>
    <row r="202" spans="1:9" x14ac:dyDescent="0.2">
      <c r="A202" s="150">
        <v>1</v>
      </c>
      <c r="B202" s="27"/>
      <c r="C202" s="151" t="s">
        <v>326</v>
      </c>
      <c r="E202" s="117"/>
      <c r="G202" s="23"/>
      <c r="I202" s="23"/>
    </row>
    <row r="203" spans="1:9" x14ac:dyDescent="0.2">
      <c r="A203" s="150">
        <v>1</v>
      </c>
      <c r="B203" s="27"/>
      <c r="C203" s="126" t="s">
        <v>328</v>
      </c>
      <c r="E203" s="117"/>
      <c r="G203" s="23"/>
      <c r="I203" s="23"/>
    </row>
    <row r="204" spans="1:9" x14ac:dyDescent="0.2">
      <c r="A204" s="150">
        <v>1</v>
      </c>
      <c r="B204" s="27"/>
      <c r="E204" s="117"/>
      <c r="G204" s="23"/>
      <c r="I204" s="23"/>
    </row>
    <row r="205" spans="1:9" ht="15" x14ac:dyDescent="0.25">
      <c r="A205" s="150">
        <v>1</v>
      </c>
      <c r="B205" s="27"/>
      <c r="C205" s="139" t="s">
        <v>331</v>
      </c>
      <c r="D205" s="123"/>
      <c r="E205" s="123"/>
      <c r="F205" s="123"/>
      <c r="G205" s="123"/>
      <c r="H205" s="124" t="s">
        <v>192</v>
      </c>
      <c r="I205" s="23"/>
    </row>
    <row r="206" spans="1:9" x14ac:dyDescent="0.2">
      <c r="A206" s="150">
        <v>1</v>
      </c>
      <c r="B206" s="27"/>
      <c r="C206" s="78"/>
      <c r="D206" s="78"/>
      <c r="E206" s="77"/>
      <c r="F206" s="78"/>
      <c r="G206" s="79"/>
      <c r="I206" s="23"/>
    </row>
    <row r="207" spans="1:9" ht="15" x14ac:dyDescent="0.2">
      <c r="A207" s="150">
        <v>1</v>
      </c>
      <c r="B207" s="27"/>
      <c r="C207" s="140" t="s">
        <v>310</v>
      </c>
      <c r="D207" s="141"/>
      <c r="E207" s="197" t="s">
        <v>392</v>
      </c>
      <c r="F207" s="113"/>
      <c r="G207" s="142"/>
      <c r="H207" s="113"/>
      <c r="I207" s="23"/>
    </row>
    <row r="208" spans="1:9" x14ac:dyDescent="0.2">
      <c r="A208" s="150">
        <v>1</v>
      </c>
      <c r="B208" s="27"/>
      <c r="C208" s="143"/>
      <c r="D208" s="78"/>
      <c r="E208" s="77"/>
      <c r="F208" s="78"/>
      <c r="G208" s="79"/>
      <c r="H208" s="78"/>
      <c r="I208" s="23"/>
    </row>
    <row r="209" spans="1:10" ht="15" x14ac:dyDescent="0.25">
      <c r="A209" s="150">
        <v>1</v>
      </c>
      <c r="B209" s="27"/>
      <c r="C209" s="139" t="s">
        <v>317</v>
      </c>
      <c r="D209" s="123"/>
      <c r="E209" s="123"/>
      <c r="F209" s="123"/>
      <c r="G209" s="27"/>
      <c r="H209" s="124" t="s">
        <v>192</v>
      </c>
      <c r="I209" s="23"/>
    </row>
    <row r="210" spans="1:10" x14ac:dyDescent="0.2">
      <c r="A210" s="150">
        <v>1</v>
      </c>
      <c r="B210" s="145"/>
      <c r="G210" s="23"/>
    </row>
    <row r="211" spans="1:10" x14ac:dyDescent="0.2">
      <c r="A211" s="150">
        <v>1</v>
      </c>
      <c r="B211" s="145"/>
      <c r="C211" s="146" t="s">
        <v>318</v>
      </c>
      <c r="E211" s="64" t="s">
        <v>362</v>
      </c>
      <c r="G211" s="23"/>
      <c r="H211" s="191" t="s">
        <v>407</v>
      </c>
    </row>
    <row r="212" spans="1:10" x14ac:dyDescent="0.2">
      <c r="A212" s="150">
        <v>1</v>
      </c>
      <c r="B212" s="145"/>
      <c r="C212" s="147" t="s">
        <v>319</v>
      </c>
      <c r="E212" s="196" t="s">
        <v>376</v>
      </c>
      <c r="G212" s="23"/>
      <c r="H212" s="116"/>
    </row>
    <row r="213" spans="1:10" x14ac:dyDescent="0.2">
      <c r="A213" s="150">
        <v>1</v>
      </c>
      <c r="B213" s="145"/>
      <c r="E213" s="22"/>
      <c r="G213" s="23"/>
    </row>
    <row r="214" spans="1:10" ht="15" x14ac:dyDescent="0.2">
      <c r="A214" s="150">
        <v>1</v>
      </c>
      <c r="B214" s="145"/>
      <c r="C214" s="22" t="s">
        <v>320</v>
      </c>
      <c r="E214" s="110" t="s">
        <v>377</v>
      </c>
      <c r="G214" s="23"/>
    </row>
    <row r="215" spans="1:10" ht="15" x14ac:dyDescent="0.2">
      <c r="A215" s="152">
        <v>1</v>
      </c>
      <c r="B215" s="145"/>
      <c r="E215" s="110"/>
      <c r="G215" s="23"/>
    </row>
    <row r="216" spans="1:10" ht="15" x14ac:dyDescent="0.2">
      <c r="A216" s="152">
        <v>1</v>
      </c>
      <c r="B216" s="145"/>
      <c r="E216" s="110"/>
    </row>
    <row r="217" spans="1:10" ht="15" x14ac:dyDescent="0.2">
      <c r="A217" s="152">
        <v>1</v>
      </c>
      <c r="B217" s="145"/>
      <c r="E217" s="119"/>
    </row>
    <row r="218" spans="1:10" ht="15" thickBot="1" x14ac:dyDescent="0.25">
      <c r="A218" s="152">
        <v>1</v>
      </c>
      <c r="B218" s="153"/>
      <c r="C218" s="154"/>
      <c r="D218" s="154"/>
      <c r="E218" s="155"/>
      <c r="F218" s="154"/>
      <c r="G218" s="154"/>
      <c r="H218" s="154"/>
      <c r="J218" s="156" t="s">
        <v>345</v>
      </c>
    </row>
    <row r="220" spans="1:10" ht="15" x14ac:dyDescent="0.25">
      <c r="A220" s="150">
        <v>1</v>
      </c>
      <c r="B220" s="27"/>
      <c r="C220" s="121" t="s">
        <v>346</v>
      </c>
      <c r="D220" s="122"/>
      <c r="E220" s="123"/>
      <c r="F220" s="122"/>
      <c r="G220" s="27"/>
      <c r="H220" s="124" t="s">
        <v>192</v>
      </c>
      <c r="I220" s="23"/>
    </row>
    <row r="221" spans="1:10" x14ac:dyDescent="0.2">
      <c r="A221" s="150">
        <v>1</v>
      </c>
      <c r="B221" s="27"/>
      <c r="G221" s="23"/>
      <c r="I221" s="23"/>
    </row>
    <row r="222" spans="1:10" x14ac:dyDescent="0.2">
      <c r="A222" s="150">
        <v>1</v>
      </c>
      <c r="B222" s="27"/>
      <c r="C222" s="22" t="s">
        <v>321</v>
      </c>
      <c r="E222" s="194" t="s">
        <v>393</v>
      </c>
      <c r="G222" s="23"/>
      <c r="I222" s="23"/>
    </row>
    <row r="223" spans="1:10" x14ac:dyDescent="0.2">
      <c r="A223" s="150">
        <v>1</v>
      </c>
      <c r="B223" s="27"/>
      <c r="G223" s="23"/>
      <c r="I223" s="23"/>
    </row>
    <row r="224" spans="1:10" ht="15" x14ac:dyDescent="0.2">
      <c r="A224" s="150">
        <v>1</v>
      </c>
      <c r="B224" s="27"/>
      <c r="C224" s="126" t="s">
        <v>297</v>
      </c>
      <c r="E224" s="46" t="s">
        <v>360</v>
      </c>
      <c r="G224" s="23"/>
      <c r="I224" s="23"/>
    </row>
    <row r="225" spans="1:9" x14ac:dyDescent="0.2">
      <c r="A225" s="150">
        <v>1</v>
      </c>
      <c r="B225" s="27"/>
      <c r="C225" s="126"/>
      <c r="G225" s="23"/>
      <c r="I225" s="23"/>
    </row>
    <row r="226" spans="1:9" ht="15" x14ac:dyDescent="0.25">
      <c r="A226" s="150">
        <v>1</v>
      </c>
      <c r="B226" s="27"/>
      <c r="C226" s="121" t="s">
        <v>325</v>
      </c>
      <c r="D226" s="122"/>
      <c r="E226" s="123"/>
      <c r="F226" s="122"/>
      <c r="G226" s="27"/>
      <c r="H226" s="124" t="s">
        <v>192</v>
      </c>
      <c r="I226" s="23"/>
    </row>
    <row r="227" spans="1:9" x14ac:dyDescent="0.2">
      <c r="A227" s="150">
        <v>1</v>
      </c>
      <c r="B227" s="27"/>
      <c r="C227" s="126"/>
      <c r="G227" s="23"/>
      <c r="I227" s="23"/>
    </row>
    <row r="228" spans="1:9" ht="15" x14ac:dyDescent="0.25">
      <c r="A228" s="150">
        <v>1</v>
      </c>
      <c r="B228" s="27"/>
      <c r="C228" s="124" t="s">
        <v>322</v>
      </c>
      <c r="E228" s="194" t="s">
        <v>372</v>
      </c>
      <c r="G228" s="23"/>
      <c r="I228" s="23"/>
    </row>
    <row r="229" spans="1:9" x14ac:dyDescent="0.2">
      <c r="A229" s="150">
        <v>1</v>
      </c>
      <c r="B229" s="27"/>
      <c r="C229" s="126" t="s">
        <v>324</v>
      </c>
      <c r="E229" s="60" t="s">
        <v>362</v>
      </c>
      <c r="G229" s="23"/>
      <c r="H229" s="112"/>
      <c r="I229" s="23"/>
    </row>
    <row r="230" spans="1:9" x14ac:dyDescent="0.2">
      <c r="A230" s="150">
        <v>1</v>
      </c>
      <c r="B230" s="27"/>
      <c r="C230" s="126" t="s">
        <v>327</v>
      </c>
      <c r="E230" s="60"/>
      <c r="G230" s="23"/>
      <c r="I230" s="23"/>
    </row>
    <row r="231" spans="1:9" x14ac:dyDescent="0.2">
      <c r="A231" s="150">
        <v>1</v>
      </c>
      <c r="B231" s="27"/>
      <c r="C231" s="151" t="s">
        <v>326</v>
      </c>
      <c r="E231" s="194" t="s">
        <v>394</v>
      </c>
      <c r="G231" s="23"/>
      <c r="H231" s="116"/>
      <c r="I231" s="23"/>
    </row>
    <row r="232" spans="1:9" x14ac:dyDescent="0.2">
      <c r="A232" s="150">
        <v>1</v>
      </c>
      <c r="B232" s="27"/>
      <c r="C232" s="126" t="s">
        <v>328</v>
      </c>
      <c r="E232" s="194" t="s">
        <v>395</v>
      </c>
      <c r="G232" s="23"/>
      <c r="I232" s="23"/>
    </row>
    <row r="233" spans="1:9" x14ac:dyDescent="0.2">
      <c r="A233" s="150">
        <v>1</v>
      </c>
      <c r="B233" s="27"/>
      <c r="C233" s="126"/>
      <c r="G233" s="23"/>
      <c r="I233" s="23"/>
    </row>
    <row r="234" spans="1:9" ht="15" x14ac:dyDescent="0.25">
      <c r="A234" s="150">
        <v>1</v>
      </c>
      <c r="B234" s="27"/>
      <c r="C234" s="124" t="s">
        <v>329</v>
      </c>
      <c r="E234" s="194" t="s">
        <v>373</v>
      </c>
      <c r="G234" s="23"/>
      <c r="I234" s="23"/>
    </row>
    <row r="235" spans="1:9" x14ac:dyDescent="0.2">
      <c r="A235" s="150">
        <v>1</v>
      </c>
      <c r="B235" s="27"/>
      <c r="C235" s="126" t="s">
        <v>324</v>
      </c>
      <c r="E235" s="46" t="s">
        <v>362</v>
      </c>
      <c r="G235" s="23"/>
      <c r="I235" s="23"/>
    </row>
    <row r="236" spans="1:9" x14ac:dyDescent="0.2">
      <c r="A236" s="150">
        <v>1</v>
      </c>
      <c r="B236" s="27"/>
      <c r="C236" s="126" t="s">
        <v>327</v>
      </c>
      <c r="E236" s="60"/>
      <c r="G236" s="23"/>
      <c r="I236" s="23"/>
    </row>
    <row r="237" spans="1:9" x14ac:dyDescent="0.2">
      <c r="A237" s="150">
        <v>1</v>
      </c>
      <c r="B237" s="27"/>
      <c r="C237" s="151" t="s">
        <v>326</v>
      </c>
      <c r="E237" s="195" t="s">
        <v>374</v>
      </c>
      <c r="G237" s="23"/>
      <c r="I237" s="23"/>
    </row>
    <row r="238" spans="1:9" x14ac:dyDescent="0.2">
      <c r="A238" s="150">
        <v>1</v>
      </c>
      <c r="B238" s="27"/>
      <c r="C238" s="126" t="s">
        <v>328</v>
      </c>
      <c r="E238" s="195" t="s">
        <v>378</v>
      </c>
      <c r="G238" s="23"/>
      <c r="I238" s="23"/>
    </row>
    <row r="239" spans="1:9" x14ac:dyDescent="0.2">
      <c r="A239" s="150">
        <v>1</v>
      </c>
      <c r="B239" s="27"/>
      <c r="C239" s="126"/>
      <c r="E239" s="117"/>
      <c r="G239" s="23"/>
      <c r="I239" s="23"/>
    </row>
    <row r="240" spans="1:9" ht="15" x14ac:dyDescent="0.25">
      <c r="A240" s="150">
        <v>1</v>
      </c>
      <c r="B240" s="27"/>
      <c r="C240" s="124" t="s">
        <v>330</v>
      </c>
      <c r="E240" s="80"/>
      <c r="G240" s="23"/>
      <c r="I240" s="23"/>
    </row>
    <row r="241" spans="1:9" x14ac:dyDescent="0.2">
      <c r="A241" s="150">
        <v>1</v>
      </c>
      <c r="B241" s="27"/>
      <c r="C241" s="126" t="s">
        <v>324</v>
      </c>
      <c r="E241" s="60"/>
      <c r="G241" s="23"/>
      <c r="I241" s="23"/>
    </row>
    <row r="242" spans="1:9" x14ac:dyDescent="0.2">
      <c r="A242" s="150">
        <v>1</v>
      </c>
      <c r="B242" s="27"/>
      <c r="C242" s="126" t="s">
        <v>327</v>
      </c>
      <c r="E242" s="60"/>
      <c r="G242" s="23"/>
      <c r="I242" s="23"/>
    </row>
    <row r="243" spans="1:9" x14ac:dyDescent="0.2">
      <c r="A243" s="150">
        <v>1</v>
      </c>
      <c r="B243" s="27"/>
      <c r="C243" s="151" t="s">
        <v>326</v>
      </c>
      <c r="E243" s="117"/>
      <c r="G243" s="23"/>
      <c r="I243" s="23"/>
    </row>
    <row r="244" spans="1:9" x14ac:dyDescent="0.2">
      <c r="A244" s="150">
        <v>1</v>
      </c>
      <c r="B244" s="27"/>
      <c r="C244" s="126" t="s">
        <v>328</v>
      </c>
      <c r="E244" s="117"/>
      <c r="G244" s="23"/>
      <c r="I244" s="23"/>
    </row>
    <row r="245" spans="1:9" x14ac:dyDescent="0.2">
      <c r="A245" s="150">
        <v>1</v>
      </c>
      <c r="B245" s="27"/>
      <c r="E245" s="117"/>
      <c r="G245" s="23"/>
      <c r="I245" s="23"/>
    </row>
    <row r="246" spans="1:9" ht="15" x14ac:dyDescent="0.25">
      <c r="A246" s="150">
        <v>1</v>
      </c>
      <c r="B246" s="27"/>
      <c r="C246" s="139" t="s">
        <v>331</v>
      </c>
      <c r="D246" s="123"/>
      <c r="E246" s="123"/>
      <c r="F246" s="123"/>
      <c r="G246" s="123"/>
      <c r="H246" s="124" t="s">
        <v>192</v>
      </c>
      <c r="I246" s="23"/>
    </row>
    <row r="247" spans="1:9" x14ac:dyDescent="0.2">
      <c r="A247" s="150">
        <v>1</v>
      </c>
      <c r="B247" s="27"/>
      <c r="C247" s="78"/>
      <c r="D247" s="78"/>
      <c r="E247" s="77"/>
      <c r="F247" s="78"/>
      <c r="G247" s="79"/>
      <c r="I247" s="23"/>
    </row>
    <row r="248" spans="1:9" ht="15" x14ac:dyDescent="0.2">
      <c r="A248" s="150">
        <v>1</v>
      </c>
      <c r="B248" s="27"/>
      <c r="C248" s="140" t="s">
        <v>310</v>
      </c>
      <c r="D248" s="141"/>
      <c r="E248" s="197" t="s">
        <v>392</v>
      </c>
      <c r="F248" s="113"/>
      <c r="G248" s="142"/>
      <c r="H248" s="113"/>
      <c r="I248" s="23"/>
    </row>
    <row r="249" spans="1:9" x14ac:dyDescent="0.2">
      <c r="A249" s="150">
        <v>1</v>
      </c>
      <c r="B249" s="27"/>
      <c r="C249" s="143"/>
      <c r="D249" s="78"/>
      <c r="E249" s="77"/>
      <c r="F249" s="78"/>
      <c r="G249" s="79"/>
      <c r="H249" s="78"/>
      <c r="I249" s="23"/>
    </row>
    <row r="250" spans="1:9" ht="15" x14ac:dyDescent="0.25">
      <c r="A250" s="150">
        <v>1</v>
      </c>
      <c r="B250" s="27"/>
      <c r="C250" s="139" t="s">
        <v>317</v>
      </c>
      <c r="D250" s="123"/>
      <c r="E250" s="123"/>
      <c r="F250" s="123"/>
      <c r="G250" s="27"/>
      <c r="H250" s="124" t="s">
        <v>192</v>
      </c>
      <c r="I250" s="23"/>
    </row>
    <row r="251" spans="1:9" x14ac:dyDescent="0.2">
      <c r="A251" s="150">
        <v>1</v>
      </c>
      <c r="B251" s="145"/>
      <c r="G251" s="23"/>
    </row>
    <row r="252" spans="1:9" x14ac:dyDescent="0.2">
      <c r="A252" s="150">
        <v>1</v>
      </c>
      <c r="B252" s="145"/>
      <c r="C252" s="146" t="s">
        <v>318</v>
      </c>
      <c r="E252" s="64" t="s">
        <v>362</v>
      </c>
      <c r="G252" s="23"/>
      <c r="H252" s="191" t="s">
        <v>407</v>
      </c>
    </row>
    <row r="253" spans="1:9" x14ac:dyDescent="0.2">
      <c r="A253" s="150">
        <v>1</v>
      </c>
      <c r="B253" s="145"/>
      <c r="C253" s="147" t="s">
        <v>319</v>
      </c>
      <c r="E253" s="196" t="s">
        <v>376</v>
      </c>
      <c r="G253" s="23"/>
      <c r="H253" s="116"/>
    </row>
    <row r="254" spans="1:9" x14ac:dyDescent="0.2">
      <c r="A254" s="150">
        <v>1</v>
      </c>
      <c r="B254" s="145"/>
      <c r="E254" s="22"/>
      <c r="G254" s="23"/>
    </row>
    <row r="255" spans="1:9" ht="15" x14ac:dyDescent="0.2">
      <c r="A255" s="150">
        <v>1</v>
      </c>
      <c r="B255" s="145"/>
      <c r="C255" s="22" t="s">
        <v>320</v>
      </c>
      <c r="E255" s="110" t="s">
        <v>377</v>
      </c>
      <c r="G255" s="23"/>
    </row>
    <row r="256" spans="1:9" ht="15" x14ac:dyDescent="0.2">
      <c r="A256" s="152">
        <v>1</v>
      </c>
      <c r="B256" s="145"/>
      <c r="E256" s="110"/>
      <c r="G256" s="23"/>
    </row>
    <row r="257" spans="1:10" ht="15" x14ac:dyDescent="0.2">
      <c r="A257" s="152">
        <v>1</v>
      </c>
      <c r="B257" s="145"/>
      <c r="E257" s="110"/>
    </row>
    <row r="258" spans="1:10" ht="15" x14ac:dyDescent="0.2">
      <c r="A258" s="152">
        <v>1</v>
      </c>
      <c r="B258" s="145"/>
      <c r="E258" s="119"/>
    </row>
    <row r="259" spans="1:10" ht="15" thickBot="1" x14ac:dyDescent="0.25">
      <c r="A259" s="152">
        <v>1</v>
      </c>
      <c r="B259" s="153"/>
      <c r="C259" s="154"/>
      <c r="D259" s="154"/>
      <c r="E259" s="155"/>
      <c r="F259" s="154"/>
      <c r="G259" s="154"/>
      <c r="H259" s="154"/>
      <c r="J259" s="156" t="s">
        <v>345</v>
      </c>
    </row>
  </sheetData>
  <sheetProtection algorithmName="SHA-512" hashValue="g5u4K7gVFgc+zH+wdgKkwAtaReO3FNfq9aGMBo1hQBBvw+qoGE82nnYA2m3ZFy9tGn96Dkinl006PgTnX6MXqQ==" saltValue="vYLgZKZTDp/xgte+wzy9bQ==" spinCount="100000" sheet="1" objects="1" scenarios="1"/>
  <dataConsolidate/>
  <customSheetViews>
    <customSheetView guid="{BB33CE00-16AB-4085-80B9-B7B36ECC9836}" scale="60" showPageBreaks="1" fitToPage="1" view="pageBreakPreview">
      <pane xSplit="1" ySplit="9" topLeftCell="B10" activePane="bottomRight" state="frozen"/>
      <selection pane="bottomRight" activeCell="H145" sqref="H145"/>
      <rowBreaks count="2" manualBreakCount="2">
        <brk id="55" max="16383" man="1"/>
        <brk id="95" max="16383" man="1"/>
      </rowBreaks>
      <pageMargins left="0.39370078740157483" right="0.39370078740157483" top="0.39370078740157483" bottom="0.39370078740157483" header="0.31496062992125984" footer="0.31496062992125984"/>
      <printOptions horizontalCentered="1"/>
      <pageSetup paperSize="9" scale="57" fitToHeight="0" orientation="landscape" r:id="rId1"/>
      <headerFooter>
        <oddFooter>&amp;L&amp;8&amp;F&amp;C&amp;8&amp;A&amp;R&amp;8Seite &amp;P von &amp;N Seiten</oddFooter>
      </headerFooter>
    </customSheetView>
  </customSheetViews>
  <mergeCells count="2">
    <mergeCell ref="B2:F2"/>
    <mergeCell ref="B7:I8"/>
  </mergeCells>
  <conditionalFormatting sqref="E12">
    <cfRule type="expression" dxfId="55" priority="325">
      <formula>E12=""</formula>
    </cfRule>
  </conditionalFormatting>
  <conditionalFormatting sqref="E13">
    <cfRule type="expression" dxfId="54" priority="324">
      <formula>$E$12="ja"</formula>
    </cfRule>
  </conditionalFormatting>
  <conditionalFormatting sqref="E17 E19 E23 E29 E35 E43">
    <cfRule type="expression" dxfId="53" priority="339">
      <formula>E17=""</formula>
    </cfRule>
  </conditionalFormatting>
  <conditionalFormatting sqref="E24:E28">
    <cfRule type="expression" dxfId="52" priority="338">
      <formula>$E$23&gt;0</formula>
    </cfRule>
  </conditionalFormatting>
  <conditionalFormatting sqref="E30:E33">
    <cfRule type="expression" dxfId="51" priority="337">
      <formula>$E$29&gt;0</formula>
    </cfRule>
  </conditionalFormatting>
  <conditionalFormatting sqref="E36:E39">
    <cfRule type="expression" dxfId="50" priority="336">
      <formula>$E$35&gt;0</formula>
    </cfRule>
  </conditionalFormatting>
  <conditionalFormatting sqref="E47">
    <cfRule type="expression" dxfId="49" priority="321">
      <formula>E47=""</formula>
    </cfRule>
  </conditionalFormatting>
  <conditionalFormatting sqref="E50:E53">
    <cfRule type="expression" dxfId="48" priority="322">
      <formula>$E$47="ja"</formula>
    </cfRule>
  </conditionalFormatting>
  <conditionalFormatting sqref="E58 E60 E64 E70 E76 E84">
    <cfRule type="expression" dxfId="47" priority="50">
      <formula>E58=""</formula>
    </cfRule>
  </conditionalFormatting>
  <conditionalFormatting sqref="E65:E69">
    <cfRule type="expression" dxfId="46" priority="49">
      <formula>$E$23&gt;0</formula>
    </cfRule>
  </conditionalFormatting>
  <conditionalFormatting sqref="E71:E74">
    <cfRule type="expression" dxfId="45" priority="48">
      <formula>$E$29&gt;0</formula>
    </cfRule>
  </conditionalFormatting>
  <conditionalFormatting sqref="E77:E80">
    <cfRule type="expression" dxfId="44" priority="47">
      <formula>$E$35&gt;0</formula>
    </cfRule>
  </conditionalFormatting>
  <conditionalFormatting sqref="E88">
    <cfRule type="expression" dxfId="43" priority="42">
      <formula>E88=""</formula>
    </cfRule>
  </conditionalFormatting>
  <conditionalFormatting sqref="E91:E94">
    <cfRule type="expression" dxfId="42" priority="43">
      <formula>$E$47="ja"</formula>
    </cfRule>
  </conditionalFormatting>
  <conditionalFormatting sqref="E99 E101 E105 E111 E117 E125">
    <cfRule type="expression" dxfId="41" priority="41">
      <formula>E99=""</formula>
    </cfRule>
  </conditionalFormatting>
  <conditionalFormatting sqref="E106:E110">
    <cfRule type="expression" dxfId="40" priority="40">
      <formula>$E$23&gt;0</formula>
    </cfRule>
  </conditionalFormatting>
  <conditionalFormatting sqref="E112:E115">
    <cfRule type="expression" dxfId="39" priority="39">
      <formula>$E$29&gt;0</formula>
    </cfRule>
  </conditionalFormatting>
  <conditionalFormatting sqref="E118:E121">
    <cfRule type="expression" dxfId="38" priority="38">
      <formula>$E$35&gt;0</formula>
    </cfRule>
  </conditionalFormatting>
  <conditionalFormatting sqref="E129">
    <cfRule type="expression" dxfId="37" priority="33">
      <formula>E129=""</formula>
    </cfRule>
  </conditionalFormatting>
  <conditionalFormatting sqref="E132:E135">
    <cfRule type="expression" dxfId="36" priority="34">
      <formula>$E$47="ja"</formula>
    </cfRule>
  </conditionalFormatting>
  <conditionalFormatting sqref="E140 E142 E146 E152 E158 E166">
    <cfRule type="expression" dxfId="35" priority="32">
      <formula>E140=""</formula>
    </cfRule>
  </conditionalFormatting>
  <conditionalFormatting sqref="E147:E151">
    <cfRule type="expression" dxfId="34" priority="31">
      <formula>$E$23&gt;0</formula>
    </cfRule>
  </conditionalFormatting>
  <conditionalFormatting sqref="E153:E156">
    <cfRule type="expression" dxfId="33" priority="30">
      <formula>$E$29&gt;0</formula>
    </cfRule>
  </conditionalFormatting>
  <conditionalFormatting sqref="E159:E162">
    <cfRule type="expression" dxfId="32" priority="29">
      <formula>$E$35&gt;0</formula>
    </cfRule>
  </conditionalFormatting>
  <conditionalFormatting sqref="E170">
    <cfRule type="expression" dxfId="31" priority="24">
      <formula>E170=""</formula>
    </cfRule>
  </conditionalFormatting>
  <conditionalFormatting sqref="E173:E176">
    <cfRule type="expression" dxfId="30" priority="25">
      <formula>$E$47="ja"</formula>
    </cfRule>
  </conditionalFormatting>
  <conditionalFormatting sqref="E181 E183 E187 E193 E199 E207">
    <cfRule type="expression" dxfId="29" priority="23">
      <formula>E181=""</formula>
    </cfRule>
  </conditionalFormatting>
  <conditionalFormatting sqref="E188:E192">
    <cfRule type="expression" dxfId="28" priority="22">
      <formula>$E$23&gt;0</formula>
    </cfRule>
  </conditionalFormatting>
  <conditionalFormatting sqref="E194:E197">
    <cfRule type="expression" dxfId="27" priority="21">
      <formula>$E$29&gt;0</formula>
    </cfRule>
  </conditionalFormatting>
  <conditionalFormatting sqref="E200:E203">
    <cfRule type="expression" dxfId="26" priority="20">
      <formula>$E$35&gt;0</formula>
    </cfRule>
  </conditionalFormatting>
  <conditionalFormatting sqref="E211">
    <cfRule type="expression" dxfId="25" priority="15">
      <formula>E211=""</formula>
    </cfRule>
  </conditionalFormatting>
  <conditionalFormatting sqref="E214:E217">
    <cfRule type="expression" dxfId="24" priority="16">
      <formula>$E$47="ja"</formula>
    </cfRule>
  </conditionalFormatting>
  <conditionalFormatting sqref="E222 E224 E228 E234 E240 E248">
    <cfRule type="expression" dxfId="23" priority="14">
      <formula>E222=""</formula>
    </cfRule>
  </conditionalFormatting>
  <conditionalFormatting sqref="E229:E233">
    <cfRule type="expression" dxfId="22" priority="13">
      <formula>$E$23&gt;0</formula>
    </cfRule>
  </conditionalFormatting>
  <conditionalFormatting sqref="E235:E238">
    <cfRule type="expression" dxfId="21" priority="12">
      <formula>$E$29&gt;0</formula>
    </cfRule>
  </conditionalFormatting>
  <conditionalFormatting sqref="E241:E244">
    <cfRule type="expression" dxfId="20" priority="11">
      <formula>$E$35&gt;0</formula>
    </cfRule>
  </conditionalFormatting>
  <conditionalFormatting sqref="E252">
    <cfRule type="expression" dxfId="19" priority="6">
      <formula>E252=""</formula>
    </cfRule>
  </conditionalFormatting>
  <conditionalFormatting sqref="E255:E258">
    <cfRule type="expression" dxfId="18" priority="7">
      <formula>$E$47="ja"</formula>
    </cfRule>
  </conditionalFormatting>
  <conditionalFormatting sqref="H17:H20">
    <cfRule type="expression" dxfId="17" priority="334">
      <formula>H17&gt;0.1</formula>
    </cfRule>
  </conditionalFormatting>
  <conditionalFormatting sqref="H23:H28">
    <cfRule type="expression" dxfId="16" priority="335">
      <formula>H23&gt;0.1</formula>
    </cfRule>
  </conditionalFormatting>
  <conditionalFormatting sqref="H47:H50">
    <cfRule type="expression" dxfId="15" priority="333">
      <formula>H47&gt;0.1</formula>
    </cfRule>
  </conditionalFormatting>
  <conditionalFormatting sqref="H58:H61">
    <cfRule type="expression" dxfId="14" priority="45">
      <formula>H58&gt;0.1</formula>
    </cfRule>
  </conditionalFormatting>
  <conditionalFormatting sqref="H64:H69">
    <cfRule type="expression" dxfId="13" priority="46">
      <formula>H64&gt;0.1</formula>
    </cfRule>
  </conditionalFormatting>
  <conditionalFormatting sqref="H88:H91">
    <cfRule type="expression" dxfId="12" priority="5">
      <formula>H88&gt;0.1</formula>
    </cfRule>
  </conditionalFormatting>
  <conditionalFormatting sqref="H99:H102">
    <cfRule type="expression" dxfId="11" priority="36">
      <formula>H99&gt;0.1</formula>
    </cfRule>
  </conditionalFormatting>
  <conditionalFormatting sqref="H105:H110">
    <cfRule type="expression" dxfId="10" priority="37">
      <formula>H105&gt;0.1</formula>
    </cfRule>
  </conditionalFormatting>
  <conditionalFormatting sqref="H129:H132">
    <cfRule type="expression" dxfId="9" priority="4">
      <formula>H129&gt;0.1</formula>
    </cfRule>
  </conditionalFormatting>
  <conditionalFormatting sqref="H140:H143">
    <cfRule type="expression" dxfId="8" priority="27">
      <formula>H140&gt;0.1</formula>
    </cfRule>
  </conditionalFormatting>
  <conditionalFormatting sqref="H146:H151">
    <cfRule type="expression" dxfId="7" priority="28">
      <formula>H146&gt;0.1</formula>
    </cfRule>
  </conditionalFormatting>
  <conditionalFormatting sqref="H170:H173">
    <cfRule type="expression" dxfId="6" priority="3">
      <formula>H170&gt;0.1</formula>
    </cfRule>
  </conditionalFormatting>
  <conditionalFormatting sqref="H181:H184">
    <cfRule type="expression" dxfId="5" priority="18">
      <formula>H181&gt;0.1</formula>
    </cfRule>
  </conditionalFormatting>
  <conditionalFormatting sqref="H187:H192">
    <cfRule type="expression" dxfId="4" priority="19">
      <formula>H187&gt;0.1</formula>
    </cfRule>
  </conditionalFormatting>
  <conditionalFormatting sqref="H211:H214">
    <cfRule type="expression" dxfId="3" priority="2">
      <formula>H211&gt;0.1</formula>
    </cfRule>
  </conditionalFormatting>
  <conditionalFormatting sqref="H222:H225">
    <cfRule type="expression" dxfId="2" priority="9">
      <formula>H222&gt;0.1</formula>
    </cfRule>
  </conditionalFormatting>
  <conditionalFormatting sqref="H228:H233">
    <cfRule type="expression" dxfId="1" priority="10">
      <formula>H228&gt;0.1</formula>
    </cfRule>
  </conditionalFormatting>
  <conditionalFormatting sqref="H252:H255">
    <cfRule type="expression" dxfId="0" priority="1">
      <formula>H252&gt;0.1</formula>
    </cfRule>
  </conditionalFormatting>
  <dataValidations count="2">
    <dataValidation type="list" allowBlank="1" showInputMessage="1" showErrorMessage="1" sqref="E19 E12 E24:E25 E30:E31 E36:E37 E47 E60 E65:E66 E71:E72 E77:E78 E88 E101 E106:E107 E112:E113 E118:E119 E129 E142 E147:E148 E153:E154 E159:E160 E170 E183 E188:E189 E194:E195 E200:E201 E211 E224 E229:E230 E235:E236 E241:E242 E252" xr:uid="{BAA3C0E1-E6E7-43A3-A26F-E5DE8CE164C1}">
      <formula1>"Ja,Nein"</formula1>
    </dataValidation>
    <dataValidation type="whole" allowBlank="1" showInputMessage="1" showErrorMessage="1" sqref="F23:F39 F64:F80 F105:F121 F146:F162 F187:F203 F228:F244" xr:uid="{F7BB4AED-CE57-4FAD-9BA9-1FC6C709FBFA}">
      <formula1>1</formula1>
      <formula2>999</formula2>
    </dataValidation>
  </dataValidations>
  <hyperlinks>
    <hyperlink ref="A2" location="Kunden_Projektdaten!A1" display="Kunden- und Projektdaten" xr:uid="{75A06E34-6193-4F15-8FA0-A40880BB74DE}"/>
    <hyperlink ref="A3" location="Hauptstandort!A1" display="Beschreibung Hauptstandort" xr:uid="{5ABBDF84-6CC5-4F4F-A739-19ECC2590B2D}"/>
    <hyperlink ref="A4" location="Außenstandorte!A1" display="Beschreibung Außenstandorte" xr:uid="{09874BDA-5C8B-41AE-A8E3-AF3675B07D58}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69" fitToHeight="0" orientation="landscape" r:id="rId2"/>
  <headerFooter>
    <oddFooter>&amp;L&amp;8&amp;F&amp;C&amp;8&amp;A&amp;R&amp;8Seite &amp;P von &amp;N Seiten</oddFooter>
  </headerFooter>
  <rowBreaks count="6" manualBreakCount="6">
    <brk id="54" max="16383" man="1"/>
    <brk id="95" max="16383" man="1"/>
    <brk id="136" max="16383" man="1"/>
    <brk id="177" max="16383" man="1"/>
    <brk id="218" max="16383" man="1"/>
    <brk id="259" max="16383" man="1"/>
  </rowBreak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671AB-9769-4294-A849-3498213258D1}">
  <sheetPr codeName="Tabelle8">
    <tabColor rgb="FF0070C0"/>
  </sheetPr>
  <dimension ref="A2:F347"/>
  <sheetViews>
    <sheetView workbookViewId="0">
      <pane xSplit="5" ySplit="4" topLeftCell="F131" activePane="bottomRight" state="frozen"/>
      <selection activeCell="F5" sqref="F5"/>
      <selection pane="topRight" activeCell="F5" sqref="F5"/>
      <selection pane="bottomLeft" activeCell="F5" sqref="F5"/>
      <selection pane="bottomRight" activeCell="F5" sqref="F5"/>
    </sheetView>
  </sheetViews>
  <sheetFormatPr baseColWidth="10" defaultRowHeight="15" x14ac:dyDescent="0.25"/>
  <cols>
    <col min="1" max="1" width="11.42578125" style="70"/>
    <col min="2" max="2" width="27" style="161" bestFit="1" customWidth="1"/>
    <col min="3" max="3" width="15.5703125" style="162" bestFit="1" customWidth="1"/>
    <col min="4" max="4" width="33" style="162" bestFit="1" customWidth="1"/>
    <col min="5" max="5" width="18.28515625" style="70" bestFit="1" customWidth="1"/>
    <col min="6" max="6" width="94.28515625" style="70" customWidth="1"/>
    <col min="7" max="7" width="16.5703125" style="70" bestFit="1" customWidth="1"/>
    <col min="8" max="9" width="17" style="70" bestFit="1" customWidth="1"/>
    <col min="10" max="16384" width="11.42578125" style="70"/>
  </cols>
  <sheetData>
    <row r="2" spans="2:6" ht="18.75" x14ac:dyDescent="0.3">
      <c r="B2" s="159" t="s">
        <v>78</v>
      </c>
      <c r="C2" s="160"/>
      <c r="D2" s="160"/>
    </row>
    <row r="3" spans="2:6" ht="15.75" thickBot="1" x14ac:dyDescent="0.3"/>
    <row r="4" spans="2:6" s="163" customFormat="1" ht="30" customHeight="1" thickBot="1" x14ac:dyDescent="0.3">
      <c r="B4" s="177" t="s">
        <v>112</v>
      </c>
      <c r="C4" s="176" t="s">
        <v>108</v>
      </c>
      <c r="D4" s="176" t="s">
        <v>113</v>
      </c>
      <c r="E4" s="176" t="s">
        <v>81</v>
      </c>
      <c r="F4" s="69" t="s">
        <v>80</v>
      </c>
    </row>
    <row r="5" spans="2:6" x14ac:dyDescent="0.25">
      <c r="B5" s="161" t="s">
        <v>86</v>
      </c>
      <c r="C5" s="162" t="s">
        <v>173</v>
      </c>
      <c r="E5" s="70" t="s">
        <v>348</v>
      </c>
      <c r="F5" s="70" t="str">
        <f>Name1</f>
        <v>Gemeindeverwaltung Obersulm</v>
      </c>
    </row>
    <row r="6" spans="2:6" x14ac:dyDescent="0.25">
      <c r="E6" s="70" t="s">
        <v>0</v>
      </c>
      <c r="F6" s="70" t="str">
        <f>Name2</f>
        <v>Name2</v>
      </c>
    </row>
    <row r="7" spans="2:6" x14ac:dyDescent="0.25">
      <c r="E7" s="70" t="s">
        <v>1</v>
      </c>
      <c r="F7" s="70" t="str">
        <f>Strasse</f>
        <v>Bernhardstraße 1</v>
      </c>
    </row>
    <row r="8" spans="2:6" x14ac:dyDescent="0.25">
      <c r="E8" s="70" t="s">
        <v>2</v>
      </c>
      <c r="F8" s="70" t="str">
        <f>PLZ</f>
        <v>PLZ</v>
      </c>
    </row>
    <row r="9" spans="2:6" x14ac:dyDescent="0.25">
      <c r="E9" s="70" t="s">
        <v>3</v>
      </c>
      <c r="F9" s="70" t="str">
        <f>Ort</f>
        <v>74182 Obersulm</v>
      </c>
    </row>
    <row r="10" spans="2:6" x14ac:dyDescent="0.25">
      <c r="E10" s="70" t="s">
        <v>4</v>
      </c>
      <c r="F10" s="70" t="str">
        <f>Ortsname</f>
        <v>Obersulm</v>
      </c>
    </row>
    <row r="11" spans="2:6" x14ac:dyDescent="0.25">
      <c r="E11" s="70" t="s">
        <v>5</v>
      </c>
      <c r="F11" s="70" t="str">
        <f>Landname</f>
        <v>Deutschland</v>
      </c>
    </row>
    <row r="12" spans="2:6" x14ac:dyDescent="0.25">
      <c r="E12" s="70" t="s">
        <v>38</v>
      </c>
      <c r="F12" s="70" t="str">
        <f>AdressID</f>
        <v>ADR1196</v>
      </c>
    </row>
    <row r="13" spans="2:6" x14ac:dyDescent="0.25">
      <c r="E13" s="70" t="s">
        <v>40</v>
      </c>
      <c r="F13" s="70" t="str">
        <f>AdresseGanz</f>
        <v>Herr_x000D_
Detlef Musial_x000D_
Gemeindeverwaltung Obersulm_x000D_
Hauptamt_x000D_
Bernhardstraße 1_x000D_
74182 Obersulm</v>
      </c>
    </row>
    <row r="15" spans="2:6" x14ac:dyDescent="0.25">
      <c r="C15" s="162" t="s">
        <v>154</v>
      </c>
      <c r="E15" s="70" t="s">
        <v>155</v>
      </c>
      <c r="F15" s="70" t="str">
        <f>Amtsgericht</f>
        <v>Stuttgart</v>
      </c>
    </row>
    <row r="16" spans="2:6" x14ac:dyDescent="0.25">
      <c r="E16" s="70" t="s">
        <v>156</v>
      </c>
      <c r="F16" s="70" t="str">
        <f>Handelsregister</f>
        <v>Handelsregister</v>
      </c>
    </row>
    <row r="17" spans="2:6" x14ac:dyDescent="0.25">
      <c r="E17" s="70" t="s">
        <v>157</v>
      </c>
      <c r="F17" s="70" t="str">
        <f>UStIDNr</f>
        <v>DE 165366519</v>
      </c>
    </row>
    <row r="18" spans="2:6" x14ac:dyDescent="0.25">
      <c r="E18" s="70" t="s">
        <v>158</v>
      </c>
      <c r="F18" s="70" t="str">
        <f>BV_Name1</f>
        <v>Bankname1</v>
      </c>
    </row>
    <row r="19" spans="2:6" x14ac:dyDescent="0.25">
      <c r="E19" s="70" t="s">
        <v>159</v>
      </c>
      <c r="F19" s="70" t="str">
        <f>BV_IBAN1</f>
        <v>IBAN1</v>
      </c>
    </row>
    <row r="20" spans="2:6" x14ac:dyDescent="0.25">
      <c r="E20" s="70" t="s">
        <v>160</v>
      </c>
      <c r="F20" s="70" t="str">
        <f>BV_BIC1</f>
        <v>BIC1</v>
      </c>
    </row>
    <row r="21" spans="2:6" x14ac:dyDescent="0.25">
      <c r="E21" s="70" t="s">
        <v>161</v>
      </c>
      <c r="F21" s="70" t="str">
        <f>BV_Name2</f>
        <v>Bankname2</v>
      </c>
    </row>
    <row r="22" spans="2:6" x14ac:dyDescent="0.25">
      <c r="E22" s="70" t="s">
        <v>162</v>
      </c>
      <c r="F22" s="70" t="str">
        <f>BV_IBAN2</f>
        <v>IBAN2</v>
      </c>
    </row>
    <row r="23" spans="2:6" x14ac:dyDescent="0.25">
      <c r="E23" s="70" t="s">
        <v>163</v>
      </c>
      <c r="F23" s="70" t="str">
        <f>BV_BIC2</f>
        <v>BIC2</v>
      </c>
    </row>
    <row r="25" spans="2:6" x14ac:dyDescent="0.25">
      <c r="C25" s="162" t="s">
        <v>164</v>
      </c>
      <c r="E25" s="70" t="s">
        <v>165</v>
      </c>
      <c r="F25" s="70" t="str">
        <f>VOL_Gewerbe</f>
        <v>Gewerbe</v>
      </c>
    </row>
    <row r="26" spans="2:6" x14ac:dyDescent="0.25">
      <c r="E26" s="70" t="s">
        <v>166</v>
      </c>
      <c r="F26" s="70">
        <f>Einwohner</f>
        <v>13756</v>
      </c>
    </row>
    <row r="27" spans="2:6" x14ac:dyDescent="0.25">
      <c r="E27" s="70" t="s">
        <v>167</v>
      </c>
      <c r="F27" s="70" t="str">
        <f>Mitarbeiter</f>
        <v>Mitarbeiter</v>
      </c>
    </row>
    <row r="28" spans="2:6" x14ac:dyDescent="0.25">
      <c r="E28" s="70" t="s">
        <v>168</v>
      </c>
      <c r="F28" s="70" t="str">
        <f>Branche</f>
        <v>Verwaltung_Gemeinde</v>
      </c>
    </row>
    <row r="30" spans="2:6" x14ac:dyDescent="0.25">
      <c r="B30" s="161" t="s">
        <v>83</v>
      </c>
      <c r="C30" s="162" t="s">
        <v>173</v>
      </c>
      <c r="E30" s="70" t="s">
        <v>6</v>
      </c>
      <c r="F30" s="70" t="str">
        <f>Anrede</f>
        <v>Herr</v>
      </c>
    </row>
    <row r="31" spans="2:6" x14ac:dyDescent="0.25">
      <c r="E31" s="70" t="s">
        <v>7</v>
      </c>
      <c r="F31" s="70" t="str">
        <f>Vorname</f>
        <v>Detlef</v>
      </c>
    </row>
    <row r="32" spans="2:6" x14ac:dyDescent="0.25">
      <c r="E32" s="70" t="s">
        <v>8</v>
      </c>
      <c r="F32" s="70" t="str">
        <f>Nachname</f>
        <v>Musial</v>
      </c>
    </row>
    <row r="33" spans="2:6" x14ac:dyDescent="0.25">
      <c r="E33" s="70" t="s">
        <v>9</v>
      </c>
      <c r="F33" s="70" t="str">
        <f>Empfaenger</f>
        <v>Herr Detlef Musial</v>
      </c>
    </row>
    <row r="34" spans="2:6" x14ac:dyDescent="0.25">
      <c r="E34" s="70" t="s">
        <v>10</v>
      </c>
      <c r="F34" s="70" t="str">
        <f>BriefAnrede</f>
        <v>Hallo Herr Musial</v>
      </c>
    </row>
    <row r="35" spans="2:6" x14ac:dyDescent="0.25">
      <c r="E35" s="70" t="s">
        <v>11</v>
      </c>
      <c r="F35" s="70" t="str">
        <f>Tel</f>
        <v>7130 / 28-150</v>
      </c>
    </row>
    <row r="36" spans="2:6" x14ac:dyDescent="0.25">
      <c r="E36" s="70" t="s">
        <v>12</v>
      </c>
      <c r="F36" s="70" t="str">
        <f>MobilTelefon</f>
        <v>MobilTelefon</v>
      </c>
    </row>
    <row r="37" spans="2:6" x14ac:dyDescent="0.25">
      <c r="E37" s="70" t="s">
        <v>13</v>
      </c>
      <c r="F37" s="70" t="str">
        <f>Fax</f>
        <v>7130 / 28-159</v>
      </c>
    </row>
    <row r="38" spans="2:6" x14ac:dyDescent="0.25">
      <c r="E38" s="70" t="s">
        <v>184</v>
      </c>
      <c r="F38" s="70" t="str">
        <f>eMail</f>
        <v>detlef.musial@obersulm.de</v>
      </c>
    </row>
    <row r="40" spans="2:6" x14ac:dyDescent="0.25">
      <c r="B40" s="161" t="s">
        <v>82</v>
      </c>
      <c r="E40" s="70" t="s">
        <v>14</v>
      </c>
      <c r="F40" s="70" t="str">
        <f>Absender</f>
        <v>Hanns Uwe Bechtel</v>
      </c>
    </row>
    <row r="41" spans="2:6" x14ac:dyDescent="0.25">
      <c r="E41" s="70" t="s">
        <v>169</v>
      </c>
      <c r="F41" s="70" t="str">
        <f>MitarbeiterStandort</f>
        <v>Untergruppenbach</v>
      </c>
    </row>
    <row r="42" spans="2:6" x14ac:dyDescent="0.25">
      <c r="E42" s="70" t="s">
        <v>170</v>
      </c>
      <c r="F42" s="70" t="str">
        <f>MitarbeiterTel</f>
        <v>+49-7131-6441150</v>
      </c>
    </row>
    <row r="43" spans="2:6" x14ac:dyDescent="0.25">
      <c r="E43" s="70" t="s">
        <v>171</v>
      </c>
      <c r="F43" s="70" t="str">
        <f>MitarbeiterFax</f>
        <v>+49 7131 38292-29</v>
      </c>
    </row>
    <row r="44" spans="2:6" x14ac:dyDescent="0.25">
      <c r="E44" s="70" t="s">
        <v>172</v>
      </c>
      <c r="F44" s="70" t="str">
        <f>MitarbeiterMail</f>
        <v>uwe.bechtel@officeoptimizer.de</v>
      </c>
    </row>
    <row r="47" spans="2:6" x14ac:dyDescent="0.25">
      <c r="B47" s="161" t="s">
        <v>84</v>
      </c>
      <c r="E47" s="70" t="s">
        <v>17</v>
      </c>
      <c r="F47" s="70">
        <f>AktNummer</f>
        <v>595195</v>
      </c>
    </row>
    <row r="48" spans="2:6" x14ac:dyDescent="0.25">
      <c r="E48" s="70" t="s">
        <v>18</v>
      </c>
      <c r="F48" s="70" t="str">
        <f>Betreff</f>
        <v>V-U / LB / Anlage C - IT-Infrastruktur</v>
      </c>
    </row>
    <row r="50" spans="2:6" x14ac:dyDescent="0.25">
      <c r="B50" s="161" t="s">
        <v>85</v>
      </c>
      <c r="E50" s="70" t="s">
        <v>15</v>
      </c>
      <c r="F50" s="70" t="str">
        <f>Projektname</f>
        <v>Obersulm - 2026 - MPS - 1528</v>
      </c>
    </row>
    <row r="51" spans="2:6" x14ac:dyDescent="0.25">
      <c r="E51" s="70" t="s">
        <v>16</v>
      </c>
      <c r="F51" s="70">
        <f>ProjektNr</f>
        <v>1528</v>
      </c>
    </row>
    <row r="52" spans="2:6" x14ac:dyDescent="0.25">
      <c r="E52" s="70" t="s">
        <v>300</v>
      </c>
      <c r="F52" s="70" t="str">
        <f>ProjektLeiterName</f>
        <v>Hanns Uwe Bechtel</v>
      </c>
    </row>
    <row r="54" spans="2:6" x14ac:dyDescent="0.25">
      <c r="B54" s="164"/>
      <c r="C54" s="162" t="s">
        <v>109</v>
      </c>
      <c r="D54" s="70" t="s">
        <v>99</v>
      </c>
      <c r="E54" s="70" t="s">
        <v>94</v>
      </c>
      <c r="F54" s="70">
        <f>P_Ang_Dat</f>
        <v>46051</v>
      </c>
    </row>
    <row r="55" spans="2:6" x14ac:dyDescent="0.25">
      <c r="B55" s="164"/>
    </row>
    <row r="56" spans="2:6" x14ac:dyDescent="0.25">
      <c r="B56" s="164"/>
      <c r="C56" s="162" t="s">
        <v>110</v>
      </c>
      <c r="D56" s="70" t="s">
        <v>98</v>
      </c>
      <c r="E56" s="70" t="s">
        <v>114</v>
      </c>
      <c r="F56" s="70" t="str">
        <f>P_Auf_erteilt_AP</f>
        <v>Detlef  Musial, Gemeindeverwaltung Obersulm</v>
      </c>
    </row>
    <row r="57" spans="2:6" x14ac:dyDescent="0.25">
      <c r="B57" s="165"/>
      <c r="C57" s="166"/>
      <c r="D57" s="70" t="s">
        <v>100</v>
      </c>
      <c r="E57" s="70" t="s">
        <v>95</v>
      </c>
      <c r="F57" s="70">
        <f>P_Auf_Dat</f>
        <v>46101</v>
      </c>
    </row>
    <row r="58" spans="2:6" x14ac:dyDescent="0.25">
      <c r="B58" s="164"/>
      <c r="D58" s="167" t="s">
        <v>125</v>
      </c>
      <c r="E58" s="70" t="s">
        <v>96</v>
      </c>
      <c r="F58" s="70" t="str">
        <f>P_Auf_Art</f>
        <v>Festpreis</v>
      </c>
    </row>
    <row r="59" spans="2:6" x14ac:dyDescent="0.25">
      <c r="B59" s="164"/>
      <c r="D59" s="167" t="s">
        <v>133</v>
      </c>
      <c r="E59" s="70" t="s">
        <v>97</v>
      </c>
      <c r="F59" s="70">
        <f>P_Auf_Summe</f>
        <v>8400</v>
      </c>
    </row>
    <row r="60" spans="2:6" x14ac:dyDescent="0.25">
      <c r="B60" s="164"/>
      <c r="D60" s="70" t="s">
        <v>101</v>
      </c>
      <c r="E60" s="70" t="s">
        <v>126</v>
      </c>
      <c r="F60" s="70" t="str">
        <f>P_Auf_BestellNRAG</f>
        <v>Vorgang cons.594775</v>
      </c>
    </row>
    <row r="61" spans="2:6" x14ac:dyDescent="0.25">
      <c r="B61" s="164"/>
      <c r="D61" s="70" t="s">
        <v>102</v>
      </c>
      <c r="E61" s="70" t="s">
        <v>115</v>
      </c>
      <c r="F61" s="70" t="str">
        <f>P_Auf_Bestell_s</f>
        <v>Auftrag per E-Mail</v>
      </c>
    </row>
    <row r="62" spans="2:6" x14ac:dyDescent="0.25">
      <c r="B62" s="164"/>
      <c r="D62" s="70" t="s">
        <v>103</v>
      </c>
      <c r="E62" s="70" t="s">
        <v>116</v>
      </c>
      <c r="F62" s="70" t="str">
        <f>P_Auf_MA</f>
        <v>Hanns Uwe Bechtel</v>
      </c>
    </row>
    <row r="63" spans="2:6" x14ac:dyDescent="0.25">
      <c r="B63" s="164"/>
      <c r="D63" s="70" t="s">
        <v>123</v>
      </c>
      <c r="E63" s="70" t="s">
        <v>124</v>
      </c>
      <c r="F63" s="70" t="str">
        <f>P_Auf_TippAP</f>
        <v>P_Auf_TippAP</v>
      </c>
    </row>
    <row r="64" spans="2:6" x14ac:dyDescent="0.25">
      <c r="B64" s="164"/>
      <c r="D64" s="70"/>
    </row>
    <row r="65" spans="1:6" x14ac:dyDescent="0.25">
      <c r="B65" s="164"/>
      <c r="D65" s="70" t="s">
        <v>117</v>
      </c>
      <c r="E65" s="70" t="s">
        <v>127</v>
      </c>
      <c r="F65" s="70" t="str">
        <f>P_Auf_ZW_H</f>
        <v>Zahlungsweise Honorar:</v>
      </c>
    </row>
    <row r="66" spans="1:6" x14ac:dyDescent="0.25">
      <c r="D66" s="70" t="s">
        <v>118</v>
      </c>
      <c r="E66" s="70" t="s">
        <v>128</v>
      </c>
      <c r="F66" s="70" t="str">
        <f>P_Auf_ZW_01</f>
        <v>25% nach Projektvorbereitung, -anlage und Projektbeginn (1. Zahlung, 2100,00 EUR)</v>
      </c>
    </row>
    <row r="67" spans="1:6" x14ac:dyDescent="0.25">
      <c r="D67" s="70" t="s">
        <v>119</v>
      </c>
      <c r="E67" s="70" t="s">
        <v>129</v>
      </c>
      <c r="F67" s="70" t="str">
        <f>P_Auf_ZW_02</f>
        <v>25% nach Beginn Erstellung Vergabe-Unterlagen (2. Zahlung, 2100,00 EUR)</v>
      </c>
    </row>
    <row r="68" spans="1:6" x14ac:dyDescent="0.25">
      <c r="D68" s="70" t="s">
        <v>120</v>
      </c>
      <c r="E68" s="70" t="s">
        <v>130</v>
      </c>
      <c r="F68" s="70" t="str">
        <f>P_Auf_ZW_03</f>
        <v>25% nach Bekanntmachung (3. Zahlung, 2100,00 EUR)</v>
      </c>
    </row>
    <row r="69" spans="1:6" x14ac:dyDescent="0.25">
      <c r="D69" s="70" t="s">
        <v>121</v>
      </c>
      <c r="E69" s="70" t="s">
        <v>131</v>
      </c>
      <c r="F69" s="70" t="str">
        <f>P_Auf_ZW_04</f>
        <v>25% nach Angebotsöffnung (4. Zahlung, 2100,00 EUR)</v>
      </c>
    </row>
    <row r="70" spans="1:6" x14ac:dyDescent="0.25">
      <c r="D70" s="70" t="s">
        <v>122</v>
      </c>
      <c r="E70" s="70" t="s">
        <v>132</v>
      </c>
      <c r="F70" s="70" t="str">
        <f>P_Auf_ZW_05</f>
        <v>• Option: Vor-Ort-Termine (mit Projektfortschritt, nach Zeit und Aufwand inkl. RK)</v>
      </c>
    </row>
    <row r="71" spans="1:6" x14ac:dyDescent="0.25">
      <c r="D71" s="167"/>
    </row>
    <row r="72" spans="1:6" x14ac:dyDescent="0.25">
      <c r="D72" s="167"/>
    </row>
    <row r="73" spans="1:6" x14ac:dyDescent="0.25">
      <c r="D73" s="167"/>
    </row>
    <row r="74" spans="1:6" x14ac:dyDescent="0.25">
      <c r="A74" s="168"/>
      <c r="D74" s="167"/>
    </row>
    <row r="75" spans="1:6" s="168" customFormat="1" x14ac:dyDescent="0.25">
      <c r="B75" s="169"/>
      <c r="C75" s="170" t="s">
        <v>111</v>
      </c>
      <c r="D75" s="171"/>
      <c r="E75" s="168" t="s">
        <v>47</v>
      </c>
    </row>
    <row r="76" spans="1:6" s="168" customFormat="1" x14ac:dyDescent="0.25">
      <c r="B76" s="169"/>
      <c r="C76" s="170"/>
      <c r="D76" s="171"/>
      <c r="E76" s="168" t="s">
        <v>49</v>
      </c>
    </row>
    <row r="77" spans="1:6" s="168" customFormat="1" x14ac:dyDescent="0.25">
      <c r="B77" s="169"/>
      <c r="C77" s="170"/>
      <c r="D77" s="171"/>
      <c r="E77" s="168" t="s">
        <v>51</v>
      </c>
    </row>
    <row r="78" spans="1:6" s="168" customFormat="1" x14ac:dyDescent="0.25">
      <c r="B78" s="169"/>
      <c r="C78" s="170"/>
      <c r="D78" s="171"/>
      <c r="E78" s="168" t="s">
        <v>53</v>
      </c>
    </row>
    <row r="79" spans="1:6" s="168" customFormat="1" x14ac:dyDescent="0.25">
      <c r="B79" s="169"/>
      <c r="C79" s="170"/>
      <c r="D79" s="171"/>
      <c r="E79" s="168" t="s">
        <v>55</v>
      </c>
    </row>
    <row r="80" spans="1:6" s="168" customFormat="1" x14ac:dyDescent="0.25">
      <c r="B80" s="169"/>
      <c r="C80" s="170"/>
      <c r="D80" s="171"/>
      <c r="E80" s="168" t="s">
        <v>57</v>
      </c>
    </row>
    <row r="81" spans="2:5" s="168" customFormat="1" x14ac:dyDescent="0.25">
      <c r="B81" s="169"/>
      <c r="C81" s="170"/>
      <c r="D81" s="171"/>
      <c r="E81" s="168" t="s">
        <v>59</v>
      </c>
    </row>
    <row r="82" spans="2:5" s="168" customFormat="1" x14ac:dyDescent="0.25">
      <c r="B82" s="169"/>
      <c r="C82" s="170"/>
      <c r="D82" s="171"/>
      <c r="E82" s="168" t="s">
        <v>61</v>
      </c>
    </row>
    <row r="83" spans="2:5" s="168" customFormat="1" x14ac:dyDescent="0.25">
      <c r="B83" s="169"/>
      <c r="C83" s="170"/>
      <c r="D83" s="171"/>
    </row>
    <row r="84" spans="2:5" s="168" customFormat="1" x14ac:dyDescent="0.25">
      <c r="B84" s="169"/>
      <c r="C84" s="170"/>
      <c r="D84" s="171"/>
      <c r="E84" s="168" t="s">
        <v>46</v>
      </c>
    </row>
    <row r="85" spans="2:5" s="168" customFormat="1" x14ac:dyDescent="0.25">
      <c r="B85" s="169"/>
      <c r="C85" s="170"/>
      <c r="D85" s="171"/>
      <c r="E85" s="168" t="s">
        <v>48</v>
      </c>
    </row>
    <row r="86" spans="2:5" s="168" customFormat="1" x14ac:dyDescent="0.25">
      <c r="B86" s="169"/>
      <c r="C86" s="170"/>
      <c r="D86" s="171"/>
      <c r="E86" s="168" t="s">
        <v>50</v>
      </c>
    </row>
    <row r="87" spans="2:5" s="168" customFormat="1" x14ac:dyDescent="0.25">
      <c r="B87" s="169"/>
      <c r="C87" s="170"/>
      <c r="D87" s="171"/>
      <c r="E87" s="168" t="s">
        <v>52</v>
      </c>
    </row>
    <row r="88" spans="2:5" s="168" customFormat="1" x14ac:dyDescent="0.25">
      <c r="B88" s="169"/>
      <c r="C88" s="170"/>
      <c r="D88" s="171"/>
      <c r="E88" s="168" t="s">
        <v>54</v>
      </c>
    </row>
    <row r="89" spans="2:5" s="168" customFormat="1" x14ac:dyDescent="0.25">
      <c r="B89" s="169"/>
      <c r="C89" s="170"/>
      <c r="D89" s="171"/>
      <c r="E89" s="168" t="s">
        <v>56</v>
      </c>
    </row>
    <row r="90" spans="2:5" s="168" customFormat="1" x14ac:dyDescent="0.25">
      <c r="B90" s="169"/>
      <c r="C90" s="170"/>
      <c r="D90" s="171"/>
      <c r="E90" s="168" t="s">
        <v>58</v>
      </c>
    </row>
    <row r="91" spans="2:5" s="168" customFormat="1" x14ac:dyDescent="0.25">
      <c r="B91" s="169"/>
      <c r="C91" s="170"/>
      <c r="D91" s="171"/>
      <c r="E91" s="168" t="s">
        <v>60</v>
      </c>
    </row>
    <row r="92" spans="2:5" s="168" customFormat="1" x14ac:dyDescent="0.25">
      <c r="B92" s="169"/>
      <c r="C92" s="170"/>
      <c r="D92" s="171"/>
    </row>
    <row r="93" spans="2:5" s="168" customFormat="1" x14ac:dyDescent="0.25">
      <c r="B93" s="169"/>
      <c r="C93" s="170"/>
      <c r="D93" s="171"/>
      <c r="E93" s="168" t="s">
        <v>36</v>
      </c>
    </row>
    <row r="94" spans="2:5" s="168" customFormat="1" x14ac:dyDescent="0.25">
      <c r="B94" s="169"/>
      <c r="C94" s="170"/>
      <c r="D94" s="171"/>
      <c r="E94" s="168" t="s">
        <v>37</v>
      </c>
    </row>
    <row r="95" spans="2:5" s="168" customFormat="1" x14ac:dyDescent="0.25">
      <c r="B95" s="169"/>
      <c r="C95" s="170"/>
      <c r="D95" s="171"/>
      <c r="E95" s="168" t="s">
        <v>39</v>
      </c>
    </row>
    <row r="96" spans="2:5" s="168" customFormat="1" x14ac:dyDescent="0.25">
      <c r="B96" s="169"/>
      <c r="C96" s="170"/>
      <c r="D96" s="171"/>
      <c r="E96" s="168" t="s">
        <v>41</v>
      </c>
    </row>
    <row r="97" spans="1:6" s="168" customFormat="1" x14ac:dyDescent="0.25">
      <c r="B97" s="169"/>
      <c r="C97" s="170"/>
      <c r="D97" s="171"/>
      <c r="E97" s="168" t="s">
        <v>42</v>
      </c>
    </row>
    <row r="98" spans="1:6" s="168" customFormat="1" x14ac:dyDescent="0.25">
      <c r="B98" s="169"/>
      <c r="C98" s="170"/>
      <c r="D98" s="171"/>
      <c r="E98" s="168" t="s">
        <v>43</v>
      </c>
    </row>
    <row r="99" spans="1:6" s="168" customFormat="1" x14ac:dyDescent="0.25">
      <c r="B99" s="169"/>
      <c r="C99" s="170"/>
      <c r="D99" s="171"/>
      <c r="E99" s="168" t="s">
        <v>44</v>
      </c>
    </row>
    <row r="100" spans="1:6" s="168" customFormat="1" x14ac:dyDescent="0.25">
      <c r="B100" s="169"/>
      <c r="C100" s="170"/>
      <c r="D100" s="171"/>
      <c r="E100" s="168" t="s">
        <v>45</v>
      </c>
    </row>
    <row r="101" spans="1:6" s="168" customFormat="1" x14ac:dyDescent="0.25">
      <c r="B101" s="169"/>
      <c r="C101" s="170"/>
      <c r="D101" s="171"/>
    </row>
    <row r="102" spans="1:6" s="168" customFormat="1" x14ac:dyDescent="0.25">
      <c r="B102" s="169"/>
      <c r="C102" s="170"/>
      <c r="D102" s="171"/>
      <c r="E102" s="168" t="s">
        <v>20</v>
      </c>
    </row>
    <row r="103" spans="1:6" s="168" customFormat="1" x14ac:dyDescent="0.25">
      <c r="B103" s="169"/>
      <c r="C103" s="170"/>
      <c r="D103" s="171"/>
      <c r="E103" s="168" t="s">
        <v>21</v>
      </c>
    </row>
    <row r="104" spans="1:6" s="168" customFormat="1" x14ac:dyDescent="0.25">
      <c r="B104" s="169"/>
      <c r="C104" s="170"/>
      <c r="D104" s="171"/>
      <c r="E104" s="168" t="s">
        <v>22</v>
      </c>
    </row>
    <row r="105" spans="1:6" s="168" customFormat="1" x14ac:dyDescent="0.25">
      <c r="B105" s="169"/>
      <c r="C105" s="170"/>
      <c r="D105" s="171"/>
      <c r="E105" s="168" t="s">
        <v>23</v>
      </c>
    </row>
    <row r="106" spans="1:6" s="168" customFormat="1" x14ac:dyDescent="0.25">
      <c r="B106" s="169"/>
      <c r="C106" s="170"/>
      <c r="D106" s="171"/>
      <c r="E106" s="168" t="s">
        <v>24</v>
      </c>
    </row>
    <row r="107" spans="1:6" s="168" customFormat="1" x14ac:dyDescent="0.25">
      <c r="B107" s="169"/>
      <c r="C107" s="170"/>
      <c r="D107" s="171"/>
      <c r="E107" s="168" t="s">
        <v>25</v>
      </c>
    </row>
    <row r="108" spans="1:6" s="168" customFormat="1" x14ac:dyDescent="0.25">
      <c r="B108" s="169"/>
      <c r="C108" s="170"/>
      <c r="D108" s="171"/>
      <c r="E108" s="168" t="s">
        <v>26</v>
      </c>
    </row>
    <row r="109" spans="1:6" s="168" customFormat="1" x14ac:dyDescent="0.25">
      <c r="B109" s="169"/>
      <c r="C109" s="170"/>
      <c r="D109" s="171"/>
      <c r="E109" s="168" t="s">
        <v>27</v>
      </c>
    </row>
    <row r="110" spans="1:6" s="168" customFormat="1" x14ac:dyDescent="0.25">
      <c r="A110" s="70"/>
      <c r="B110" s="169"/>
      <c r="C110" s="170"/>
      <c r="D110" s="171"/>
    </row>
    <row r="111" spans="1:6" x14ac:dyDescent="0.25">
      <c r="D111" s="167"/>
      <c r="E111" s="168" t="s">
        <v>62</v>
      </c>
      <c r="F111" s="168"/>
    </row>
    <row r="112" spans="1:6" x14ac:dyDescent="0.25">
      <c r="D112" s="167"/>
      <c r="E112" s="168" t="s">
        <v>64</v>
      </c>
      <c r="F112" s="168"/>
    </row>
    <row r="113" spans="2:6" x14ac:dyDescent="0.25">
      <c r="D113" s="167"/>
      <c r="E113" s="168" t="s">
        <v>66</v>
      </c>
      <c r="F113" s="168"/>
    </row>
    <row r="114" spans="2:6" x14ac:dyDescent="0.25">
      <c r="D114" s="167"/>
      <c r="E114" s="168" t="s">
        <v>68</v>
      </c>
      <c r="F114" s="168"/>
    </row>
    <row r="115" spans="2:6" x14ac:dyDescent="0.25">
      <c r="D115" s="167"/>
      <c r="E115" s="168" t="s">
        <v>70</v>
      </c>
      <c r="F115" s="168"/>
    </row>
    <row r="116" spans="2:6" x14ac:dyDescent="0.25">
      <c r="D116" s="167"/>
      <c r="E116" s="168" t="s">
        <v>72</v>
      </c>
      <c r="F116" s="168"/>
    </row>
    <row r="117" spans="2:6" x14ac:dyDescent="0.25">
      <c r="D117" s="167"/>
      <c r="E117" s="168" t="s">
        <v>74</v>
      </c>
      <c r="F117" s="168"/>
    </row>
    <row r="118" spans="2:6" x14ac:dyDescent="0.25">
      <c r="D118" s="167"/>
      <c r="E118" s="168" t="s">
        <v>76</v>
      </c>
      <c r="F118" s="168"/>
    </row>
    <row r="119" spans="2:6" x14ac:dyDescent="0.25">
      <c r="B119" s="70"/>
      <c r="C119" s="70"/>
      <c r="D119" s="167"/>
      <c r="E119" s="168"/>
      <c r="F119" s="168"/>
    </row>
    <row r="120" spans="2:6" x14ac:dyDescent="0.25">
      <c r="B120" s="70"/>
      <c r="C120" s="70"/>
      <c r="D120" s="167"/>
      <c r="E120" s="168" t="s">
        <v>28</v>
      </c>
      <c r="F120" s="168" t="str">
        <f>RE_Nr01</f>
        <v>RE_Nr01</v>
      </c>
    </row>
    <row r="121" spans="2:6" x14ac:dyDescent="0.25">
      <c r="B121" s="70"/>
      <c r="C121" s="70"/>
      <c r="D121" s="167"/>
      <c r="E121" s="168" t="s">
        <v>29</v>
      </c>
      <c r="F121" s="168" t="str">
        <f>RE_Nr02</f>
        <v>RE_Nr02</v>
      </c>
    </row>
    <row r="122" spans="2:6" x14ac:dyDescent="0.25">
      <c r="B122" s="70"/>
      <c r="C122" s="70"/>
      <c r="D122" s="167"/>
      <c r="E122" s="168" t="s">
        <v>30</v>
      </c>
      <c r="F122" s="168" t="str">
        <f>RE_Nr03</f>
        <v>RE_Nr03</v>
      </c>
    </row>
    <row r="123" spans="2:6" x14ac:dyDescent="0.25">
      <c r="B123" s="70"/>
      <c r="C123" s="70"/>
      <c r="D123" s="167"/>
      <c r="E123" s="168" t="s">
        <v>31</v>
      </c>
      <c r="F123" s="168" t="str">
        <f>RE_Nr04</f>
        <v>RE_Nr04</v>
      </c>
    </row>
    <row r="124" spans="2:6" x14ac:dyDescent="0.25">
      <c r="B124" s="70"/>
      <c r="C124" s="70"/>
      <c r="D124" s="167"/>
      <c r="E124" s="168" t="s">
        <v>32</v>
      </c>
      <c r="F124" s="168" t="str">
        <f>RE_Nr05</f>
        <v>RE_Nr05</v>
      </c>
    </row>
    <row r="125" spans="2:6" x14ac:dyDescent="0.25">
      <c r="B125" s="70"/>
      <c r="C125" s="70"/>
      <c r="D125" s="167"/>
      <c r="E125" s="168" t="s">
        <v>33</v>
      </c>
      <c r="F125" s="168" t="str">
        <f>RE_Nr06</f>
        <v>RE_Nr06</v>
      </c>
    </row>
    <row r="126" spans="2:6" x14ac:dyDescent="0.25">
      <c r="B126" s="70"/>
      <c r="C126" s="70"/>
      <c r="D126" s="167"/>
      <c r="E126" s="168" t="s">
        <v>34</v>
      </c>
      <c r="F126" s="168" t="str">
        <f>RE_Nr07</f>
        <v>RE_Nr07</v>
      </c>
    </row>
    <row r="127" spans="2:6" x14ac:dyDescent="0.25">
      <c r="B127" s="70"/>
      <c r="C127" s="70"/>
      <c r="D127" s="167"/>
      <c r="E127" s="168" t="s">
        <v>35</v>
      </c>
      <c r="F127" s="168" t="str">
        <f>RE_Nr08</f>
        <v>RE_Nr08</v>
      </c>
    </row>
    <row r="128" spans="2:6" x14ac:dyDescent="0.25">
      <c r="B128" s="70"/>
      <c r="C128" s="70"/>
      <c r="D128" s="167"/>
    </row>
    <row r="129" spans="2:6" x14ac:dyDescent="0.25">
      <c r="B129" s="70"/>
      <c r="C129" s="70"/>
      <c r="D129" s="167"/>
      <c r="E129" s="168" t="s">
        <v>63</v>
      </c>
      <c r="F129" s="168"/>
    </row>
    <row r="130" spans="2:6" x14ac:dyDescent="0.25">
      <c r="B130" s="70"/>
      <c r="C130" s="70"/>
      <c r="D130" s="167"/>
      <c r="E130" s="168" t="s">
        <v>65</v>
      </c>
      <c r="F130" s="168"/>
    </row>
    <row r="131" spans="2:6" x14ac:dyDescent="0.25">
      <c r="B131" s="70"/>
      <c r="C131" s="70"/>
      <c r="D131" s="167"/>
      <c r="E131" s="168" t="s">
        <v>67</v>
      </c>
      <c r="F131" s="168"/>
    </row>
    <row r="132" spans="2:6" x14ac:dyDescent="0.25">
      <c r="B132" s="70"/>
      <c r="C132" s="70"/>
      <c r="D132" s="167"/>
      <c r="E132" s="168" t="s">
        <v>69</v>
      </c>
      <c r="F132" s="168"/>
    </row>
    <row r="133" spans="2:6" x14ac:dyDescent="0.25">
      <c r="B133" s="70"/>
      <c r="C133" s="70"/>
      <c r="D133" s="167"/>
      <c r="E133" s="168" t="s">
        <v>71</v>
      </c>
      <c r="F133" s="168"/>
    </row>
    <row r="134" spans="2:6" x14ac:dyDescent="0.25">
      <c r="B134" s="70"/>
      <c r="C134" s="70"/>
      <c r="D134" s="167"/>
      <c r="E134" s="168" t="s">
        <v>73</v>
      </c>
      <c r="F134" s="168"/>
    </row>
    <row r="135" spans="2:6" x14ac:dyDescent="0.25">
      <c r="D135" s="167"/>
      <c r="E135" s="168" t="s">
        <v>75</v>
      </c>
      <c r="F135" s="168"/>
    </row>
    <row r="136" spans="2:6" x14ac:dyDescent="0.25">
      <c r="D136" s="167"/>
      <c r="E136" s="168" t="s">
        <v>77</v>
      </c>
      <c r="F136" s="168"/>
    </row>
    <row r="137" spans="2:6" x14ac:dyDescent="0.25">
      <c r="D137" s="167"/>
      <c r="E137" s="168"/>
      <c r="F137" s="168"/>
    </row>
    <row r="138" spans="2:6" x14ac:dyDescent="0.25">
      <c r="B138" s="161" t="s">
        <v>79</v>
      </c>
      <c r="D138" s="167" t="s">
        <v>136</v>
      </c>
      <c r="E138" s="70" t="s">
        <v>104</v>
      </c>
      <c r="F138" s="70" t="str">
        <f>RA_Nr</f>
        <v>RA_Nr</v>
      </c>
    </row>
    <row r="139" spans="2:6" x14ac:dyDescent="0.25">
      <c r="D139" s="167" t="s">
        <v>137</v>
      </c>
      <c r="E139" s="70" t="s">
        <v>105</v>
      </c>
      <c r="F139" s="70" t="str">
        <f>RA_Dat</f>
        <v>RA_Dat</v>
      </c>
    </row>
    <row r="140" spans="2:6" x14ac:dyDescent="0.25">
      <c r="D140" s="167" t="s">
        <v>138</v>
      </c>
      <c r="E140" s="70" t="s">
        <v>87</v>
      </c>
      <c r="F140" s="70" t="str">
        <f>RA_Art</f>
        <v>RA_Art</v>
      </c>
    </row>
    <row r="141" spans="2:6" x14ac:dyDescent="0.25">
      <c r="D141" s="167" t="s">
        <v>139</v>
      </c>
      <c r="E141" s="70" t="s">
        <v>88</v>
      </c>
      <c r="F141" s="70" t="str">
        <f>RA_Thema</f>
        <v>RA_Thema</v>
      </c>
    </row>
    <row r="142" spans="2:6" x14ac:dyDescent="0.25">
      <c r="D142" s="167" t="s">
        <v>140</v>
      </c>
      <c r="E142" s="70" t="s">
        <v>89</v>
      </c>
      <c r="F142" s="70" t="str">
        <f>RA_TZ</f>
        <v>RA_TZ</v>
      </c>
    </row>
    <row r="143" spans="2:6" x14ac:dyDescent="0.25">
      <c r="D143" s="167" t="s">
        <v>141</v>
      </c>
      <c r="E143" s="70" t="s">
        <v>149</v>
      </c>
      <c r="F143" s="70" t="str">
        <f>RA_DL_von</f>
        <v>RA_DL_von</v>
      </c>
    </row>
    <row r="144" spans="2:6" x14ac:dyDescent="0.25">
      <c r="D144" s="167" t="s">
        <v>142</v>
      </c>
      <c r="E144" s="70" t="s">
        <v>150</v>
      </c>
      <c r="F144" s="70" t="str">
        <f>RA_DL_bis</f>
        <v>RA_DL_bis</v>
      </c>
    </row>
    <row r="145" spans="2:6" x14ac:dyDescent="0.25">
      <c r="D145" s="167" t="s">
        <v>143</v>
      </c>
      <c r="E145" s="70" t="s">
        <v>151</v>
      </c>
      <c r="F145" s="70" t="str">
        <f>RA_netto</f>
        <v>RA_netto</v>
      </c>
    </row>
    <row r="146" spans="2:6" x14ac:dyDescent="0.25">
      <c r="D146" s="167" t="s">
        <v>145</v>
      </c>
      <c r="E146" s="70" t="s">
        <v>152</v>
      </c>
      <c r="F146" s="70" t="str">
        <f>RA_Ust</f>
        <v>RA_Ust</v>
      </c>
    </row>
    <row r="147" spans="2:6" x14ac:dyDescent="0.25">
      <c r="D147" s="167" t="s">
        <v>146</v>
      </c>
      <c r="E147" s="70" t="s">
        <v>153</v>
      </c>
      <c r="F147" s="70" t="str">
        <f>RA_brutto</f>
        <v>RA_brutto</v>
      </c>
    </row>
    <row r="148" spans="2:6" x14ac:dyDescent="0.25">
      <c r="D148" s="167"/>
    </row>
    <row r="149" spans="2:6" x14ac:dyDescent="0.25">
      <c r="B149" s="161" t="s">
        <v>90</v>
      </c>
      <c r="D149" s="167" t="s">
        <v>136</v>
      </c>
      <c r="E149" s="70" t="s">
        <v>106</v>
      </c>
      <c r="F149" s="70" t="str">
        <f>RE_Nr</f>
        <v>RE_Nr</v>
      </c>
    </row>
    <row r="150" spans="2:6" x14ac:dyDescent="0.25">
      <c r="D150" s="167" t="s">
        <v>137</v>
      </c>
      <c r="E150" s="70" t="s">
        <v>107</v>
      </c>
      <c r="F150" s="70" t="str">
        <f>RE_Dat</f>
        <v>RE_Dat</v>
      </c>
    </row>
    <row r="151" spans="2:6" x14ac:dyDescent="0.25">
      <c r="D151" s="167" t="s">
        <v>138</v>
      </c>
      <c r="E151" s="70" t="s">
        <v>91</v>
      </c>
      <c r="F151" s="70" t="str">
        <f>RE_Art</f>
        <v>RE_Art</v>
      </c>
    </row>
    <row r="152" spans="2:6" x14ac:dyDescent="0.25">
      <c r="D152" s="167" t="s">
        <v>139</v>
      </c>
      <c r="E152" s="70" t="s">
        <v>92</v>
      </c>
      <c r="F152" s="70" t="str">
        <f>RE_Thema</f>
        <v>RE_Thema</v>
      </c>
    </row>
    <row r="153" spans="2:6" x14ac:dyDescent="0.25">
      <c r="D153" s="167" t="s">
        <v>140</v>
      </c>
      <c r="E153" s="70" t="s">
        <v>93</v>
      </c>
      <c r="F153" s="70" t="str">
        <f>RE_TZ</f>
        <v>RE_TZ</v>
      </c>
    </row>
    <row r="154" spans="2:6" x14ac:dyDescent="0.25">
      <c r="D154" s="167" t="s">
        <v>141</v>
      </c>
      <c r="E154" s="70" t="s">
        <v>134</v>
      </c>
      <c r="F154" s="70" t="str">
        <f>RE_DL_von</f>
        <v>RE_DL_von</v>
      </c>
    </row>
    <row r="155" spans="2:6" x14ac:dyDescent="0.25">
      <c r="D155" s="167" t="s">
        <v>142</v>
      </c>
      <c r="E155" s="70" t="s">
        <v>135</v>
      </c>
      <c r="F155" s="70" t="str">
        <f>RE_DL_bis</f>
        <v>RE_DL_bis</v>
      </c>
    </row>
    <row r="156" spans="2:6" x14ac:dyDescent="0.25">
      <c r="B156" s="70"/>
      <c r="C156" s="70"/>
      <c r="D156" s="167" t="s">
        <v>143</v>
      </c>
      <c r="E156" s="70" t="s">
        <v>144</v>
      </c>
      <c r="F156" s="70" t="str">
        <f>RE_netto</f>
        <v>RE_netto</v>
      </c>
    </row>
    <row r="157" spans="2:6" x14ac:dyDescent="0.25">
      <c r="B157" s="70"/>
      <c r="C157" s="70"/>
      <c r="D157" s="167" t="s">
        <v>145</v>
      </c>
      <c r="E157" s="70" t="s">
        <v>147</v>
      </c>
      <c r="F157" s="70" t="str">
        <f>RE_USt</f>
        <v>RE_USt</v>
      </c>
    </row>
    <row r="158" spans="2:6" x14ac:dyDescent="0.25">
      <c r="B158" s="70"/>
      <c r="C158" s="70"/>
      <c r="D158" s="167" t="s">
        <v>146</v>
      </c>
      <c r="E158" s="70" t="s">
        <v>148</v>
      </c>
      <c r="F158" s="70" t="str">
        <f>RE_brutto</f>
        <v>RE_brutto</v>
      </c>
    </row>
    <row r="159" spans="2:6" x14ac:dyDescent="0.25">
      <c r="B159" s="70"/>
      <c r="C159" s="70"/>
      <c r="D159" s="167" t="s">
        <v>174</v>
      </c>
      <c r="E159" s="70" t="s">
        <v>175</v>
      </c>
      <c r="F159" s="70" t="str">
        <f>RE_DATEV</f>
        <v>RE_DATEV</v>
      </c>
    </row>
    <row r="160" spans="2:6" x14ac:dyDescent="0.25">
      <c r="B160" s="70"/>
      <c r="C160" s="70"/>
      <c r="D160" s="167" t="s">
        <v>178</v>
      </c>
      <c r="E160" s="70" t="s">
        <v>176</v>
      </c>
      <c r="F160" s="70" t="str">
        <f>RE_bezahlt_am</f>
        <v>RE_bezahlt_am</v>
      </c>
    </row>
    <row r="161" spans="2:6" x14ac:dyDescent="0.25">
      <c r="B161" s="70"/>
      <c r="C161" s="70"/>
      <c r="D161" s="167" t="s">
        <v>179</v>
      </c>
      <c r="E161" s="70" t="s">
        <v>177</v>
      </c>
      <c r="F161" s="70" t="str">
        <f>RE_bezahlt_mit</f>
        <v>RE_bezahlt_mit</v>
      </c>
    </row>
    <row r="162" spans="2:6" x14ac:dyDescent="0.25">
      <c r="B162" s="70"/>
      <c r="C162" s="70"/>
      <c r="D162" s="167"/>
    </row>
    <row r="163" spans="2:6" x14ac:dyDescent="0.25">
      <c r="B163" s="70"/>
      <c r="C163" s="70"/>
      <c r="D163" s="167"/>
    </row>
    <row r="164" spans="2:6" x14ac:dyDescent="0.25">
      <c r="B164" s="70"/>
      <c r="C164" s="70"/>
      <c r="D164" s="167"/>
    </row>
    <row r="165" spans="2:6" x14ac:dyDescent="0.25">
      <c r="B165" s="70"/>
      <c r="C165" s="70"/>
      <c r="D165" s="167"/>
    </row>
    <row r="166" spans="2:6" x14ac:dyDescent="0.25">
      <c r="B166" s="70"/>
      <c r="C166" s="70"/>
      <c r="D166" s="167"/>
    </row>
    <row r="167" spans="2:6" x14ac:dyDescent="0.25">
      <c r="B167" s="70"/>
      <c r="C167" s="70"/>
      <c r="D167" s="167"/>
    </row>
    <row r="168" spans="2:6" x14ac:dyDescent="0.25">
      <c r="B168" s="70"/>
      <c r="C168" s="70"/>
      <c r="D168" s="167"/>
    </row>
    <row r="169" spans="2:6" x14ac:dyDescent="0.25">
      <c r="B169" s="70"/>
      <c r="C169" s="70"/>
      <c r="D169" s="167"/>
    </row>
    <row r="170" spans="2:6" x14ac:dyDescent="0.25">
      <c r="B170" s="70"/>
      <c r="C170" s="70"/>
      <c r="D170" s="167"/>
    </row>
    <row r="171" spans="2:6" x14ac:dyDescent="0.25">
      <c r="B171" s="70"/>
      <c r="C171" s="70"/>
      <c r="D171" s="167"/>
    </row>
    <row r="172" spans="2:6" x14ac:dyDescent="0.25">
      <c r="B172" s="70"/>
      <c r="C172" s="70"/>
      <c r="D172" s="167"/>
    </row>
    <row r="173" spans="2:6" x14ac:dyDescent="0.25">
      <c r="B173" s="70"/>
      <c r="C173" s="70"/>
      <c r="D173" s="167"/>
    </row>
    <row r="174" spans="2:6" x14ac:dyDescent="0.25">
      <c r="B174" s="70"/>
      <c r="C174" s="70"/>
      <c r="D174" s="167"/>
    </row>
    <row r="175" spans="2:6" x14ac:dyDescent="0.25">
      <c r="B175" s="70"/>
      <c r="C175" s="70"/>
      <c r="D175" s="167"/>
    </row>
    <row r="176" spans="2:6" x14ac:dyDescent="0.25">
      <c r="B176" s="70"/>
      <c r="C176" s="70"/>
      <c r="D176" s="167"/>
    </row>
    <row r="177" spans="2:4" x14ac:dyDescent="0.25">
      <c r="B177" s="70"/>
      <c r="C177" s="70"/>
      <c r="D177" s="167"/>
    </row>
    <row r="178" spans="2:4" x14ac:dyDescent="0.25">
      <c r="B178" s="70"/>
      <c r="C178" s="70"/>
      <c r="D178" s="167"/>
    </row>
    <row r="179" spans="2:4" x14ac:dyDescent="0.25">
      <c r="B179" s="70"/>
      <c r="C179" s="70"/>
      <c r="D179" s="167"/>
    </row>
    <row r="180" spans="2:4" x14ac:dyDescent="0.25">
      <c r="B180" s="70"/>
      <c r="C180" s="70"/>
      <c r="D180" s="167"/>
    </row>
    <row r="181" spans="2:4" x14ac:dyDescent="0.25">
      <c r="B181" s="70"/>
      <c r="C181" s="70"/>
      <c r="D181" s="167"/>
    </row>
    <row r="182" spans="2:4" x14ac:dyDescent="0.25">
      <c r="B182" s="70"/>
      <c r="C182" s="70"/>
      <c r="D182" s="167"/>
    </row>
    <row r="183" spans="2:4" x14ac:dyDescent="0.25">
      <c r="B183" s="70"/>
      <c r="C183" s="70"/>
      <c r="D183" s="167"/>
    </row>
    <row r="184" spans="2:4" x14ac:dyDescent="0.25">
      <c r="B184" s="70"/>
      <c r="C184" s="70"/>
      <c r="D184" s="167"/>
    </row>
    <row r="185" spans="2:4" x14ac:dyDescent="0.25">
      <c r="B185" s="70"/>
      <c r="C185" s="70"/>
      <c r="D185" s="167"/>
    </row>
    <row r="186" spans="2:4" x14ac:dyDescent="0.25">
      <c r="B186" s="70"/>
      <c r="C186" s="70"/>
      <c r="D186" s="167"/>
    </row>
    <row r="187" spans="2:4" x14ac:dyDescent="0.25">
      <c r="B187" s="70"/>
      <c r="C187" s="70"/>
      <c r="D187" s="167"/>
    </row>
    <row r="188" spans="2:4" x14ac:dyDescent="0.25">
      <c r="B188" s="70"/>
      <c r="C188" s="70"/>
      <c r="D188" s="167"/>
    </row>
    <row r="189" spans="2:4" x14ac:dyDescent="0.25">
      <c r="B189" s="70"/>
      <c r="C189" s="70"/>
      <c r="D189" s="167"/>
    </row>
    <row r="190" spans="2:4" x14ac:dyDescent="0.25">
      <c r="B190" s="70"/>
      <c r="C190" s="70"/>
      <c r="D190" s="167"/>
    </row>
    <row r="191" spans="2:4" x14ac:dyDescent="0.25">
      <c r="B191" s="70"/>
      <c r="C191" s="70"/>
      <c r="D191" s="167"/>
    </row>
    <row r="192" spans="2:4" x14ac:dyDescent="0.25">
      <c r="B192" s="70"/>
      <c r="C192" s="70"/>
      <c r="D192" s="167"/>
    </row>
    <row r="193" spans="2:4" x14ac:dyDescent="0.25">
      <c r="B193" s="70"/>
      <c r="C193" s="70"/>
      <c r="D193" s="167"/>
    </row>
    <row r="194" spans="2:4" x14ac:dyDescent="0.25">
      <c r="B194" s="70"/>
      <c r="C194" s="70"/>
      <c r="D194" s="167"/>
    </row>
    <row r="195" spans="2:4" x14ac:dyDescent="0.25">
      <c r="B195" s="70"/>
      <c r="C195" s="70"/>
      <c r="D195" s="167"/>
    </row>
    <row r="196" spans="2:4" x14ac:dyDescent="0.25">
      <c r="B196" s="70"/>
      <c r="C196" s="70"/>
      <c r="D196" s="167"/>
    </row>
    <row r="197" spans="2:4" x14ac:dyDescent="0.25">
      <c r="B197" s="70"/>
      <c r="C197" s="70"/>
      <c r="D197" s="167"/>
    </row>
    <row r="198" spans="2:4" x14ac:dyDescent="0.25">
      <c r="B198" s="70"/>
      <c r="C198" s="70"/>
      <c r="D198" s="167"/>
    </row>
    <row r="199" spans="2:4" x14ac:dyDescent="0.25">
      <c r="B199" s="70"/>
      <c r="C199" s="70"/>
      <c r="D199" s="167"/>
    </row>
    <row r="200" spans="2:4" x14ac:dyDescent="0.25">
      <c r="B200" s="70"/>
      <c r="C200" s="70"/>
      <c r="D200" s="167"/>
    </row>
    <row r="201" spans="2:4" x14ac:dyDescent="0.25">
      <c r="B201" s="70"/>
      <c r="C201" s="70"/>
      <c r="D201" s="167"/>
    </row>
    <row r="202" spans="2:4" x14ac:dyDescent="0.25">
      <c r="B202" s="70"/>
      <c r="C202" s="70"/>
      <c r="D202" s="167"/>
    </row>
    <row r="203" spans="2:4" x14ac:dyDescent="0.25">
      <c r="B203" s="70"/>
      <c r="C203" s="70"/>
      <c r="D203" s="167"/>
    </row>
    <row r="204" spans="2:4" x14ac:dyDescent="0.25">
      <c r="B204" s="70"/>
      <c r="C204" s="70"/>
      <c r="D204" s="167"/>
    </row>
    <row r="205" spans="2:4" x14ac:dyDescent="0.25">
      <c r="B205" s="70"/>
      <c r="C205" s="70"/>
      <c r="D205" s="167"/>
    </row>
    <row r="206" spans="2:4" x14ac:dyDescent="0.25">
      <c r="B206" s="70"/>
      <c r="C206" s="70"/>
      <c r="D206" s="167"/>
    </row>
    <row r="207" spans="2:4" x14ac:dyDescent="0.25">
      <c r="B207" s="70"/>
      <c r="C207" s="70"/>
      <c r="D207" s="167"/>
    </row>
    <row r="208" spans="2:4" x14ac:dyDescent="0.25">
      <c r="B208" s="70"/>
      <c r="C208" s="70"/>
      <c r="D208" s="167"/>
    </row>
    <row r="209" spans="2:4" x14ac:dyDescent="0.25">
      <c r="B209" s="70"/>
      <c r="C209" s="70"/>
      <c r="D209" s="167"/>
    </row>
    <row r="210" spans="2:4" x14ac:dyDescent="0.25">
      <c r="B210" s="70"/>
      <c r="C210" s="70"/>
      <c r="D210" s="167"/>
    </row>
    <row r="211" spans="2:4" x14ac:dyDescent="0.25">
      <c r="B211" s="70"/>
      <c r="C211" s="70"/>
      <c r="D211" s="167"/>
    </row>
    <row r="212" spans="2:4" x14ac:dyDescent="0.25">
      <c r="B212" s="70"/>
      <c r="C212" s="70"/>
      <c r="D212" s="167"/>
    </row>
    <row r="213" spans="2:4" x14ac:dyDescent="0.25">
      <c r="B213" s="70"/>
      <c r="C213" s="70"/>
      <c r="D213" s="167"/>
    </row>
    <row r="214" spans="2:4" x14ac:dyDescent="0.25">
      <c r="B214" s="70"/>
      <c r="C214" s="70"/>
      <c r="D214" s="167"/>
    </row>
    <row r="215" spans="2:4" x14ac:dyDescent="0.25">
      <c r="B215" s="70"/>
      <c r="C215" s="70"/>
      <c r="D215" s="167"/>
    </row>
    <row r="216" spans="2:4" x14ac:dyDescent="0.25">
      <c r="B216" s="70"/>
      <c r="C216" s="70"/>
      <c r="D216" s="167"/>
    </row>
    <row r="217" spans="2:4" x14ac:dyDescent="0.25">
      <c r="B217" s="70"/>
      <c r="C217" s="70"/>
      <c r="D217" s="167"/>
    </row>
    <row r="218" spans="2:4" x14ac:dyDescent="0.25">
      <c r="B218" s="70"/>
      <c r="C218" s="70"/>
      <c r="D218" s="167"/>
    </row>
    <row r="219" spans="2:4" x14ac:dyDescent="0.25">
      <c r="B219" s="70"/>
      <c r="C219" s="70"/>
      <c r="D219" s="167"/>
    </row>
    <row r="220" spans="2:4" x14ac:dyDescent="0.25">
      <c r="B220" s="70"/>
      <c r="C220" s="70"/>
      <c r="D220" s="167"/>
    </row>
    <row r="221" spans="2:4" x14ac:dyDescent="0.25">
      <c r="B221" s="70"/>
      <c r="C221" s="70"/>
      <c r="D221" s="167"/>
    </row>
    <row r="222" spans="2:4" x14ac:dyDescent="0.25">
      <c r="B222" s="70"/>
      <c r="C222" s="70"/>
      <c r="D222" s="167"/>
    </row>
    <row r="223" spans="2:4" x14ac:dyDescent="0.25">
      <c r="B223" s="70"/>
      <c r="C223" s="70"/>
      <c r="D223" s="167"/>
    </row>
    <row r="224" spans="2:4" x14ac:dyDescent="0.25">
      <c r="B224" s="70"/>
      <c r="C224" s="70"/>
      <c r="D224" s="167"/>
    </row>
    <row r="225" spans="2:4" x14ac:dyDescent="0.25">
      <c r="B225" s="70"/>
      <c r="C225" s="70"/>
      <c r="D225" s="167"/>
    </row>
    <row r="226" spans="2:4" x14ac:dyDescent="0.25">
      <c r="B226" s="70"/>
      <c r="C226" s="70"/>
      <c r="D226" s="167"/>
    </row>
    <row r="227" spans="2:4" x14ac:dyDescent="0.25">
      <c r="B227" s="70"/>
      <c r="C227" s="70"/>
      <c r="D227" s="167"/>
    </row>
    <row r="228" spans="2:4" x14ac:dyDescent="0.25">
      <c r="B228" s="70"/>
      <c r="C228" s="70"/>
      <c r="D228" s="167"/>
    </row>
    <row r="229" spans="2:4" x14ac:dyDescent="0.25">
      <c r="B229" s="70"/>
      <c r="C229" s="70"/>
      <c r="D229" s="167"/>
    </row>
    <row r="230" spans="2:4" x14ac:dyDescent="0.25">
      <c r="B230" s="70"/>
      <c r="C230" s="70"/>
      <c r="D230" s="167"/>
    </row>
    <row r="231" spans="2:4" x14ac:dyDescent="0.25">
      <c r="B231" s="70"/>
      <c r="C231" s="70"/>
      <c r="D231" s="167"/>
    </row>
    <row r="232" spans="2:4" x14ac:dyDescent="0.25">
      <c r="B232" s="70"/>
      <c r="C232" s="70"/>
      <c r="D232" s="167"/>
    </row>
    <row r="233" spans="2:4" x14ac:dyDescent="0.25">
      <c r="B233" s="70"/>
      <c r="C233" s="70"/>
      <c r="D233" s="167"/>
    </row>
    <row r="234" spans="2:4" x14ac:dyDescent="0.25">
      <c r="B234" s="70"/>
      <c r="C234" s="70"/>
      <c r="D234" s="167"/>
    </row>
    <row r="235" spans="2:4" x14ac:dyDescent="0.25">
      <c r="B235" s="70"/>
      <c r="C235" s="70"/>
      <c r="D235" s="167"/>
    </row>
    <row r="236" spans="2:4" x14ac:dyDescent="0.25">
      <c r="B236" s="70"/>
      <c r="C236" s="70"/>
      <c r="D236" s="167"/>
    </row>
    <row r="237" spans="2:4" x14ac:dyDescent="0.25">
      <c r="B237" s="70"/>
      <c r="C237" s="70"/>
      <c r="D237" s="167"/>
    </row>
    <row r="238" spans="2:4" x14ac:dyDescent="0.25">
      <c r="B238" s="70"/>
      <c r="C238" s="70"/>
      <c r="D238" s="167"/>
    </row>
    <row r="239" spans="2:4" x14ac:dyDescent="0.25">
      <c r="B239" s="70"/>
      <c r="C239" s="70"/>
      <c r="D239" s="167"/>
    </row>
    <row r="240" spans="2:4" x14ac:dyDescent="0.25">
      <c r="B240" s="70"/>
      <c r="C240" s="70"/>
      <c r="D240" s="167"/>
    </row>
    <row r="241" spans="2:4" x14ac:dyDescent="0.25">
      <c r="B241" s="70"/>
      <c r="C241" s="70"/>
      <c r="D241" s="167"/>
    </row>
    <row r="242" spans="2:4" x14ac:dyDescent="0.25">
      <c r="B242" s="70"/>
      <c r="C242" s="70"/>
      <c r="D242" s="167"/>
    </row>
    <row r="243" spans="2:4" x14ac:dyDescent="0.25">
      <c r="B243" s="70"/>
      <c r="C243" s="70"/>
      <c r="D243" s="167"/>
    </row>
    <row r="244" spans="2:4" x14ac:dyDescent="0.25">
      <c r="B244" s="70"/>
      <c r="C244" s="70"/>
      <c r="D244" s="167"/>
    </row>
    <row r="245" spans="2:4" x14ac:dyDescent="0.25">
      <c r="B245" s="70"/>
      <c r="C245" s="70"/>
      <c r="D245" s="167"/>
    </row>
    <row r="246" spans="2:4" x14ac:dyDescent="0.25">
      <c r="B246" s="70"/>
      <c r="C246" s="70"/>
      <c r="D246" s="167"/>
    </row>
    <row r="247" spans="2:4" x14ac:dyDescent="0.25">
      <c r="B247" s="70"/>
      <c r="C247" s="70"/>
      <c r="D247" s="167"/>
    </row>
    <row r="248" spans="2:4" x14ac:dyDescent="0.25">
      <c r="B248" s="70"/>
      <c r="C248" s="70"/>
      <c r="D248" s="167"/>
    </row>
    <row r="249" spans="2:4" x14ac:dyDescent="0.25">
      <c r="B249" s="70"/>
      <c r="C249" s="70"/>
      <c r="D249" s="167"/>
    </row>
    <row r="250" spans="2:4" x14ac:dyDescent="0.25">
      <c r="B250" s="70"/>
      <c r="C250" s="70"/>
      <c r="D250" s="167"/>
    </row>
    <row r="251" spans="2:4" x14ac:dyDescent="0.25">
      <c r="B251" s="70"/>
      <c r="C251" s="70"/>
      <c r="D251" s="167"/>
    </row>
    <row r="252" spans="2:4" x14ac:dyDescent="0.25">
      <c r="B252" s="70"/>
      <c r="C252" s="70"/>
      <c r="D252" s="167"/>
    </row>
    <row r="253" spans="2:4" x14ac:dyDescent="0.25">
      <c r="B253" s="70"/>
      <c r="C253" s="70"/>
      <c r="D253" s="167"/>
    </row>
    <row r="254" spans="2:4" x14ac:dyDescent="0.25">
      <c r="B254" s="70"/>
      <c r="C254" s="70"/>
      <c r="D254" s="167"/>
    </row>
    <row r="255" spans="2:4" x14ac:dyDescent="0.25">
      <c r="B255" s="70"/>
      <c r="C255" s="70"/>
      <c r="D255" s="167"/>
    </row>
    <row r="256" spans="2:4" x14ac:dyDescent="0.25">
      <c r="B256" s="70"/>
      <c r="C256" s="70"/>
      <c r="D256" s="167"/>
    </row>
    <row r="257" spans="2:4" x14ac:dyDescent="0.25">
      <c r="B257" s="70"/>
      <c r="C257" s="70"/>
      <c r="D257" s="167"/>
    </row>
    <row r="258" spans="2:4" x14ac:dyDescent="0.25">
      <c r="B258" s="70"/>
      <c r="C258" s="70"/>
      <c r="D258" s="167"/>
    </row>
    <row r="259" spans="2:4" x14ac:dyDescent="0.25">
      <c r="B259" s="70"/>
      <c r="C259" s="70"/>
      <c r="D259" s="167"/>
    </row>
    <row r="260" spans="2:4" x14ac:dyDescent="0.25">
      <c r="B260" s="70"/>
      <c r="C260" s="70"/>
      <c r="D260" s="167"/>
    </row>
    <row r="261" spans="2:4" x14ac:dyDescent="0.25">
      <c r="B261" s="70"/>
      <c r="C261" s="70"/>
      <c r="D261" s="167"/>
    </row>
    <row r="262" spans="2:4" x14ac:dyDescent="0.25">
      <c r="B262" s="70"/>
      <c r="C262" s="70"/>
      <c r="D262" s="167"/>
    </row>
    <row r="263" spans="2:4" x14ac:dyDescent="0.25">
      <c r="B263" s="70"/>
      <c r="C263" s="70"/>
      <c r="D263" s="167"/>
    </row>
    <row r="264" spans="2:4" x14ac:dyDescent="0.25">
      <c r="B264" s="70"/>
      <c r="C264" s="70"/>
      <c r="D264" s="167"/>
    </row>
    <row r="265" spans="2:4" x14ac:dyDescent="0.25">
      <c r="B265" s="70"/>
      <c r="C265" s="70"/>
      <c r="D265" s="167"/>
    </row>
    <row r="266" spans="2:4" x14ac:dyDescent="0.25">
      <c r="B266" s="70"/>
      <c r="C266" s="70"/>
      <c r="D266" s="167"/>
    </row>
    <row r="267" spans="2:4" x14ac:dyDescent="0.25">
      <c r="B267" s="70"/>
      <c r="C267" s="70"/>
      <c r="D267" s="167"/>
    </row>
    <row r="268" spans="2:4" x14ac:dyDescent="0.25">
      <c r="B268" s="70"/>
      <c r="C268" s="70"/>
      <c r="D268" s="167"/>
    </row>
    <row r="269" spans="2:4" x14ac:dyDescent="0.25">
      <c r="B269" s="70"/>
      <c r="C269" s="70"/>
      <c r="D269" s="167"/>
    </row>
    <row r="270" spans="2:4" x14ac:dyDescent="0.25">
      <c r="B270" s="70"/>
      <c r="C270" s="70"/>
      <c r="D270" s="167"/>
    </row>
    <row r="271" spans="2:4" x14ac:dyDescent="0.25">
      <c r="B271" s="70"/>
      <c r="C271" s="70"/>
      <c r="D271" s="167"/>
    </row>
    <row r="272" spans="2:4" x14ac:dyDescent="0.25">
      <c r="B272" s="70"/>
      <c r="C272" s="70"/>
      <c r="D272" s="167"/>
    </row>
    <row r="273" spans="2:4" x14ac:dyDescent="0.25">
      <c r="B273" s="70"/>
      <c r="C273" s="70"/>
      <c r="D273" s="167"/>
    </row>
    <row r="274" spans="2:4" x14ac:dyDescent="0.25">
      <c r="B274" s="70"/>
      <c r="C274" s="70"/>
      <c r="D274" s="167"/>
    </row>
    <row r="275" spans="2:4" x14ac:dyDescent="0.25">
      <c r="B275" s="70"/>
      <c r="C275" s="70"/>
      <c r="D275" s="167"/>
    </row>
    <row r="276" spans="2:4" x14ac:dyDescent="0.25">
      <c r="B276" s="70"/>
      <c r="C276" s="70"/>
      <c r="D276" s="167"/>
    </row>
    <row r="277" spans="2:4" x14ac:dyDescent="0.25">
      <c r="B277" s="70"/>
      <c r="C277" s="70"/>
      <c r="D277" s="167"/>
    </row>
    <row r="278" spans="2:4" x14ac:dyDescent="0.25">
      <c r="B278" s="70"/>
      <c r="C278" s="70"/>
      <c r="D278" s="167"/>
    </row>
    <row r="279" spans="2:4" x14ac:dyDescent="0.25">
      <c r="B279" s="70"/>
      <c r="C279" s="70"/>
      <c r="D279" s="167"/>
    </row>
    <row r="280" spans="2:4" x14ac:dyDescent="0.25">
      <c r="B280" s="70"/>
      <c r="C280" s="70"/>
      <c r="D280" s="167"/>
    </row>
    <row r="281" spans="2:4" x14ac:dyDescent="0.25">
      <c r="B281" s="70"/>
      <c r="C281" s="70"/>
      <c r="D281" s="167"/>
    </row>
    <row r="282" spans="2:4" x14ac:dyDescent="0.25">
      <c r="B282" s="70"/>
      <c r="C282" s="70"/>
      <c r="D282" s="167"/>
    </row>
    <row r="283" spans="2:4" x14ac:dyDescent="0.25">
      <c r="B283" s="70"/>
      <c r="C283" s="70"/>
      <c r="D283" s="167"/>
    </row>
    <row r="284" spans="2:4" x14ac:dyDescent="0.25">
      <c r="B284" s="70"/>
      <c r="C284" s="70"/>
      <c r="D284" s="167"/>
    </row>
    <row r="285" spans="2:4" x14ac:dyDescent="0.25">
      <c r="B285" s="70"/>
      <c r="C285" s="70"/>
      <c r="D285" s="167"/>
    </row>
    <row r="286" spans="2:4" x14ac:dyDescent="0.25">
      <c r="B286" s="70"/>
      <c r="C286" s="70"/>
      <c r="D286" s="167"/>
    </row>
    <row r="287" spans="2:4" x14ac:dyDescent="0.25">
      <c r="B287" s="70"/>
      <c r="C287" s="70"/>
      <c r="D287" s="167"/>
    </row>
    <row r="288" spans="2:4" x14ac:dyDescent="0.25">
      <c r="B288" s="70"/>
      <c r="C288" s="70"/>
      <c r="D288" s="167"/>
    </row>
    <row r="289" spans="2:4" x14ac:dyDescent="0.25">
      <c r="B289" s="70"/>
      <c r="C289" s="70"/>
      <c r="D289" s="167"/>
    </row>
    <row r="290" spans="2:4" x14ac:dyDescent="0.25">
      <c r="B290" s="70"/>
      <c r="C290" s="70"/>
      <c r="D290" s="167"/>
    </row>
    <row r="291" spans="2:4" x14ac:dyDescent="0.25">
      <c r="B291" s="70"/>
      <c r="C291" s="70"/>
      <c r="D291" s="167"/>
    </row>
    <row r="292" spans="2:4" x14ac:dyDescent="0.25">
      <c r="B292" s="70"/>
      <c r="C292" s="70"/>
      <c r="D292" s="167"/>
    </row>
    <row r="293" spans="2:4" x14ac:dyDescent="0.25">
      <c r="B293" s="70"/>
      <c r="C293" s="70"/>
      <c r="D293" s="167"/>
    </row>
    <row r="294" spans="2:4" x14ac:dyDescent="0.25">
      <c r="B294" s="70"/>
      <c r="C294" s="70"/>
      <c r="D294" s="167"/>
    </row>
    <row r="295" spans="2:4" x14ac:dyDescent="0.25">
      <c r="B295" s="70"/>
      <c r="C295" s="70"/>
      <c r="D295" s="167"/>
    </row>
    <row r="296" spans="2:4" x14ac:dyDescent="0.25">
      <c r="B296" s="70"/>
      <c r="C296" s="70"/>
      <c r="D296" s="167"/>
    </row>
    <row r="297" spans="2:4" x14ac:dyDescent="0.25">
      <c r="B297" s="70"/>
      <c r="C297" s="70"/>
      <c r="D297" s="167"/>
    </row>
    <row r="298" spans="2:4" x14ac:dyDescent="0.25">
      <c r="B298" s="70"/>
      <c r="C298" s="70"/>
      <c r="D298" s="167"/>
    </row>
    <row r="299" spans="2:4" x14ac:dyDescent="0.25">
      <c r="B299" s="70"/>
      <c r="C299" s="70"/>
      <c r="D299" s="167"/>
    </row>
    <row r="300" spans="2:4" x14ac:dyDescent="0.25">
      <c r="B300" s="70"/>
      <c r="C300" s="70"/>
      <c r="D300" s="167"/>
    </row>
    <row r="301" spans="2:4" x14ac:dyDescent="0.25">
      <c r="B301" s="70"/>
      <c r="C301" s="70"/>
      <c r="D301" s="167"/>
    </row>
    <row r="302" spans="2:4" x14ac:dyDescent="0.25">
      <c r="B302" s="70"/>
      <c r="C302" s="70"/>
      <c r="D302" s="167"/>
    </row>
    <row r="303" spans="2:4" x14ac:dyDescent="0.25">
      <c r="B303" s="70"/>
      <c r="C303" s="70"/>
      <c r="D303" s="167"/>
    </row>
    <row r="304" spans="2:4" x14ac:dyDescent="0.25">
      <c r="B304" s="70"/>
      <c r="C304" s="70"/>
      <c r="D304" s="167"/>
    </row>
    <row r="305" spans="2:4" x14ac:dyDescent="0.25">
      <c r="B305" s="70"/>
      <c r="C305" s="70"/>
      <c r="D305" s="167"/>
    </row>
    <row r="306" spans="2:4" x14ac:dyDescent="0.25">
      <c r="B306" s="70"/>
      <c r="C306" s="70"/>
      <c r="D306" s="167"/>
    </row>
    <row r="307" spans="2:4" x14ac:dyDescent="0.25">
      <c r="B307" s="70"/>
      <c r="C307" s="70"/>
      <c r="D307" s="167"/>
    </row>
    <row r="308" spans="2:4" x14ac:dyDescent="0.25">
      <c r="B308" s="70"/>
      <c r="C308" s="70"/>
      <c r="D308" s="167"/>
    </row>
    <row r="309" spans="2:4" x14ac:dyDescent="0.25">
      <c r="B309" s="70"/>
      <c r="C309" s="70"/>
      <c r="D309" s="167"/>
    </row>
    <row r="310" spans="2:4" x14ac:dyDescent="0.25">
      <c r="B310" s="70"/>
      <c r="C310" s="70"/>
      <c r="D310" s="167"/>
    </row>
    <row r="311" spans="2:4" x14ac:dyDescent="0.25">
      <c r="B311" s="70"/>
      <c r="C311" s="70"/>
      <c r="D311" s="167"/>
    </row>
    <row r="312" spans="2:4" x14ac:dyDescent="0.25">
      <c r="B312" s="70"/>
      <c r="C312" s="70"/>
      <c r="D312" s="167"/>
    </row>
    <row r="313" spans="2:4" x14ac:dyDescent="0.25">
      <c r="B313" s="70"/>
      <c r="C313" s="70"/>
      <c r="D313" s="167"/>
    </row>
    <row r="314" spans="2:4" x14ac:dyDescent="0.25">
      <c r="B314" s="70"/>
      <c r="C314" s="70"/>
      <c r="D314" s="167"/>
    </row>
    <row r="315" spans="2:4" x14ac:dyDescent="0.25">
      <c r="B315" s="70"/>
      <c r="C315" s="70"/>
      <c r="D315" s="167"/>
    </row>
    <row r="316" spans="2:4" x14ac:dyDescent="0.25">
      <c r="B316" s="70"/>
      <c r="C316" s="70"/>
      <c r="D316" s="167"/>
    </row>
    <row r="317" spans="2:4" x14ac:dyDescent="0.25">
      <c r="B317" s="70"/>
      <c r="C317" s="70"/>
      <c r="D317" s="167"/>
    </row>
    <row r="318" spans="2:4" x14ac:dyDescent="0.25">
      <c r="B318" s="70"/>
      <c r="C318" s="70"/>
      <c r="D318" s="167"/>
    </row>
    <row r="319" spans="2:4" x14ac:dyDescent="0.25">
      <c r="B319" s="70"/>
      <c r="C319" s="70"/>
      <c r="D319" s="167"/>
    </row>
    <row r="320" spans="2:4" x14ac:dyDescent="0.25">
      <c r="B320" s="70"/>
      <c r="C320" s="70"/>
      <c r="D320" s="167"/>
    </row>
    <row r="321" spans="2:4" x14ac:dyDescent="0.25">
      <c r="B321" s="70"/>
      <c r="C321" s="70"/>
      <c r="D321" s="167"/>
    </row>
    <row r="322" spans="2:4" x14ac:dyDescent="0.25">
      <c r="B322" s="70"/>
      <c r="C322" s="70"/>
      <c r="D322" s="167"/>
    </row>
    <row r="323" spans="2:4" x14ac:dyDescent="0.25">
      <c r="B323" s="70"/>
      <c r="C323" s="70"/>
      <c r="D323" s="167"/>
    </row>
    <row r="324" spans="2:4" x14ac:dyDescent="0.25">
      <c r="B324" s="70"/>
      <c r="C324" s="70"/>
      <c r="D324" s="167"/>
    </row>
    <row r="325" spans="2:4" x14ac:dyDescent="0.25">
      <c r="B325" s="70"/>
      <c r="C325" s="70"/>
      <c r="D325" s="167"/>
    </row>
    <row r="326" spans="2:4" x14ac:dyDescent="0.25">
      <c r="B326" s="70"/>
      <c r="C326" s="70"/>
      <c r="D326" s="167"/>
    </row>
    <row r="327" spans="2:4" x14ac:dyDescent="0.25">
      <c r="B327" s="70"/>
      <c r="C327" s="70"/>
      <c r="D327" s="167"/>
    </row>
    <row r="328" spans="2:4" x14ac:dyDescent="0.25">
      <c r="B328" s="70"/>
      <c r="C328" s="70"/>
      <c r="D328" s="167"/>
    </row>
    <row r="329" spans="2:4" x14ac:dyDescent="0.25">
      <c r="B329" s="70"/>
      <c r="C329" s="70"/>
      <c r="D329" s="167"/>
    </row>
    <row r="330" spans="2:4" x14ac:dyDescent="0.25">
      <c r="B330" s="70"/>
      <c r="C330" s="70"/>
      <c r="D330" s="167"/>
    </row>
    <row r="331" spans="2:4" x14ac:dyDescent="0.25">
      <c r="B331" s="70"/>
      <c r="C331" s="70"/>
      <c r="D331" s="167"/>
    </row>
    <row r="332" spans="2:4" x14ac:dyDescent="0.25">
      <c r="B332" s="70"/>
      <c r="C332" s="70"/>
      <c r="D332" s="167"/>
    </row>
    <row r="333" spans="2:4" x14ac:dyDescent="0.25">
      <c r="B333" s="70"/>
      <c r="C333" s="70"/>
      <c r="D333" s="167"/>
    </row>
    <row r="334" spans="2:4" x14ac:dyDescent="0.25">
      <c r="B334" s="70"/>
      <c r="C334" s="70"/>
      <c r="D334" s="167"/>
    </row>
    <row r="335" spans="2:4" x14ac:dyDescent="0.25">
      <c r="B335" s="70"/>
      <c r="C335" s="70"/>
      <c r="D335" s="167"/>
    </row>
    <row r="336" spans="2:4" x14ac:dyDescent="0.25">
      <c r="B336" s="70"/>
      <c r="C336" s="70"/>
      <c r="D336" s="167"/>
    </row>
    <row r="337" spans="2:4" x14ac:dyDescent="0.25">
      <c r="B337" s="70"/>
      <c r="C337" s="70"/>
      <c r="D337" s="167"/>
    </row>
    <row r="338" spans="2:4" x14ac:dyDescent="0.25">
      <c r="B338" s="70"/>
      <c r="C338" s="70"/>
      <c r="D338" s="167"/>
    </row>
    <row r="339" spans="2:4" x14ac:dyDescent="0.25">
      <c r="B339" s="70"/>
      <c r="C339" s="70"/>
      <c r="D339" s="167"/>
    </row>
    <row r="340" spans="2:4" x14ac:dyDescent="0.25">
      <c r="B340" s="70"/>
      <c r="C340" s="70"/>
      <c r="D340" s="167"/>
    </row>
    <row r="341" spans="2:4" x14ac:dyDescent="0.25">
      <c r="B341" s="70"/>
      <c r="C341" s="70"/>
      <c r="D341" s="167"/>
    </row>
    <row r="342" spans="2:4" x14ac:dyDescent="0.25">
      <c r="B342" s="70"/>
      <c r="C342" s="70"/>
      <c r="D342" s="167"/>
    </row>
    <row r="343" spans="2:4" x14ac:dyDescent="0.25">
      <c r="B343" s="70"/>
      <c r="C343" s="70"/>
      <c r="D343" s="167"/>
    </row>
    <row r="344" spans="2:4" x14ac:dyDescent="0.25">
      <c r="B344" s="70"/>
      <c r="C344" s="70"/>
      <c r="D344" s="167"/>
    </row>
    <row r="345" spans="2:4" x14ac:dyDescent="0.25">
      <c r="B345" s="70"/>
      <c r="C345" s="70"/>
      <c r="D345" s="167"/>
    </row>
    <row r="346" spans="2:4" x14ac:dyDescent="0.25">
      <c r="B346" s="70"/>
      <c r="C346" s="70"/>
      <c r="D346" s="167"/>
    </row>
    <row r="347" spans="2:4" x14ac:dyDescent="0.25">
      <c r="B347" s="70"/>
      <c r="C347" s="70"/>
      <c r="D347" s="167"/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>
    <pageSetUpPr autoPageBreaks="0" fitToPage="1"/>
  </sheetPr>
  <dimension ref="A1:K12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ColWidth="10.7109375" defaultRowHeight="14.25" x14ac:dyDescent="0.2"/>
  <cols>
    <col min="1" max="1" width="33.7109375" style="36" customWidth="1"/>
    <col min="2" max="2" width="3.7109375" style="1" customWidth="1"/>
    <col min="3" max="3" width="49.5703125" style="2" customWidth="1"/>
    <col min="4" max="4" width="3.7109375" style="2" customWidth="1"/>
    <col min="5" max="5" width="50.7109375" style="4" customWidth="1"/>
    <col min="6" max="7" width="3.7109375" style="2" customWidth="1"/>
    <col min="8" max="8" width="23.42578125" style="2" customWidth="1"/>
    <col min="9" max="9" width="50.7109375" style="2" customWidth="1"/>
    <col min="10" max="10" width="3.7109375" style="1" customWidth="1"/>
    <col min="11" max="11" width="8.7109375" style="1" customWidth="1"/>
    <col min="12" max="16384" width="10.7109375" style="1"/>
  </cols>
  <sheetData>
    <row r="1" spans="1:11" ht="18" x14ac:dyDescent="0.25">
      <c r="A1" s="37" t="s">
        <v>289</v>
      </c>
    </row>
    <row r="2" spans="1:11" ht="26.25" x14ac:dyDescent="0.4">
      <c r="A2" s="38" t="s">
        <v>291</v>
      </c>
      <c r="B2" s="214" t="s">
        <v>180</v>
      </c>
      <c r="C2" s="215"/>
      <c r="D2" s="215"/>
      <c r="E2" s="215"/>
      <c r="F2" s="215"/>
      <c r="G2" s="1"/>
    </row>
    <row r="3" spans="1:11" ht="15" x14ac:dyDescent="0.25">
      <c r="A3" s="38" t="s">
        <v>181</v>
      </c>
    </row>
    <row r="4" spans="1:11" ht="18" x14ac:dyDescent="0.25">
      <c r="A4" s="38" t="s">
        <v>296</v>
      </c>
      <c r="C4" s="3" t="str">
        <f>Name1</f>
        <v>Gemeindeverwaltung Obersulm</v>
      </c>
      <c r="D4" s="3"/>
      <c r="H4" s="5"/>
      <c r="I4" s="6" t="s">
        <v>19</v>
      </c>
    </row>
    <row r="5" spans="1:11" ht="15" customHeight="1" x14ac:dyDescent="0.25">
      <c r="A5" s="38" t="s">
        <v>292</v>
      </c>
      <c r="C5" s="2" t="str">
        <f>Ort</f>
        <v>74182 Obersulm</v>
      </c>
      <c r="I5" s="7">
        <f ca="1">TODAY()</f>
        <v>46255</v>
      </c>
    </row>
    <row r="6" spans="1:11" s="11" customFormat="1" ht="15" customHeight="1" thickBot="1" x14ac:dyDescent="0.35">
      <c r="A6" s="38" t="s">
        <v>293</v>
      </c>
      <c r="B6" s="8"/>
      <c r="C6" s="9"/>
      <c r="D6" s="9"/>
      <c r="E6" s="10"/>
      <c r="F6" s="9"/>
      <c r="G6" s="9"/>
      <c r="H6" s="9"/>
      <c r="I6" s="9"/>
      <c r="J6" s="8"/>
    </row>
    <row r="7" spans="1:11" s="13" customFormat="1" ht="15" customHeight="1" x14ac:dyDescent="0.25">
      <c r="A7" s="38" t="s">
        <v>294</v>
      </c>
      <c r="B7" s="200" t="s">
        <v>181</v>
      </c>
      <c r="C7" s="201"/>
      <c r="D7" s="201"/>
      <c r="E7" s="201"/>
      <c r="F7" s="201"/>
      <c r="G7" s="201"/>
      <c r="H7" s="201"/>
      <c r="I7" s="201"/>
      <c r="J7" s="202"/>
      <c r="K7" s="12"/>
    </row>
    <row r="8" spans="1:11" s="13" customFormat="1" ht="15" customHeight="1" thickBot="1" x14ac:dyDescent="0.3">
      <c r="A8" s="38" t="s">
        <v>295</v>
      </c>
      <c r="B8" s="203"/>
      <c r="C8" s="204"/>
      <c r="D8" s="204"/>
      <c r="E8" s="204"/>
      <c r="F8" s="204"/>
      <c r="G8" s="204"/>
      <c r="H8" s="204"/>
      <c r="I8" s="204"/>
      <c r="J8" s="205"/>
    </row>
    <row r="9" spans="1:11" s="13" customFormat="1" ht="15" customHeight="1" x14ac:dyDescent="0.2">
      <c r="A9" s="34"/>
      <c r="B9" s="1"/>
      <c r="C9" s="2"/>
      <c r="D9" s="2"/>
      <c r="E9" s="4"/>
      <c r="F9" s="2"/>
      <c r="G9" s="2"/>
      <c r="H9" s="2"/>
      <c r="I9" s="2"/>
      <c r="J9" s="1"/>
    </row>
    <row r="10" spans="1:11" s="14" customFormat="1" ht="30" customHeight="1" x14ac:dyDescent="0.25">
      <c r="A10" s="35"/>
      <c r="C10" s="15" t="s">
        <v>205</v>
      </c>
      <c r="D10" s="16"/>
      <c r="E10" s="17"/>
      <c r="F10" s="16"/>
      <c r="G10" s="16"/>
      <c r="H10" s="16"/>
      <c r="I10" s="18"/>
    </row>
    <row r="11" spans="1:11" x14ac:dyDescent="0.2">
      <c r="A11" s="34"/>
      <c r="B11" s="19"/>
      <c r="J11" s="19"/>
    </row>
    <row r="12" spans="1:11" x14ac:dyDescent="0.2">
      <c r="C12" s="2" t="s">
        <v>206</v>
      </c>
      <c r="H12" s="19"/>
    </row>
    <row r="13" spans="1:11" x14ac:dyDescent="0.2">
      <c r="C13" s="2" t="s">
        <v>207</v>
      </c>
      <c r="E13" s="198" t="s">
        <v>397</v>
      </c>
      <c r="H13" s="19"/>
    </row>
    <row r="14" spans="1:11" x14ac:dyDescent="0.2">
      <c r="C14" s="2" t="s">
        <v>208</v>
      </c>
      <c r="E14" s="198" t="s">
        <v>396</v>
      </c>
      <c r="H14" s="19"/>
    </row>
    <row r="15" spans="1:11" x14ac:dyDescent="0.2">
      <c r="H15" s="19"/>
      <c r="I15" s="1"/>
    </row>
    <row r="16" spans="1:11" x14ac:dyDescent="0.2">
      <c r="H16" s="19"/>
      <c r="I16" s="1"/>
    </row>
    <row r="17" spans="3:9" x14ac:dyDescent="0.2">
      <c r="C17" s="2" t="s">
        <v>273</v>
      </c>
      <c r="H17" s="19"/>
      <c r="I17" s="1"/>
    </row>
    <row r="18" spans="3:9" x14ac:dyDescent="0.2">
      <c r="C18" s="2" t="s">
        <v>274</v>
      </c>
      <c r="E18" s="198" t="s">
        <v>406</v>
      </c>
      <c r="H18" s="19"/>
      <c r="I18" s="1"/>
    </row>
    <row r="19" spans="3:9" x14ac:dyDescent="0.2">
      <c r="C19" s="2" t="s">
        <v>275</v>
      </c>
      <c r="E19" s="198" t="s">
        <v>405</v>
      </c>
      <c r="H19" s="19"/>
      <c r="I19" s="1"/>
    </row>
    <row r="20" spans="3:9" x14ac:dyDescent="0.2">
      <c r="H20" s="19"/>
      <c r="I20" s="1"/>
    </row>
    <row r="21" spans="3:9" x14ac:dyDescent="0.2">
      <c r="C21" s="2" t="s">
        <v>276</v>
      </c>
      <c r="E21" s="4" t="s">
        <v>277</v>
      </c>
      <c r="F21" s="28"/>
      <c r="H21" s="19"/>
      <c r="I21" s="1"/>
    </row>
    <row r="22" spans="3:9" x14ac:dyDescent="0.2">
      <c r="E22" s="4" t="s">
        <v>278</v>
      </c>
      <c r="F22" s="28"/>
      <c r="H22" s="19"/>
      <c r="I22" s="1"/>
    </row>
    <row r="23" spans="3:9" x14ac:dyDescent="0.2">
      <c r="E23" s="4" t="s">
        <v>279</v>
      </c>
      <c r="F23" s="28"/>
      <c r="H23" s="19"/>
      <c r="I23" s="1"/>
    </row>
    <row r="24" spans="3:9" x14ac:dyDescent="0.2">
      <c r="E24" s="4" t="s">
        <v>280</v>
      </c>
      <c r="F24" s="28"/>
      <c r="H24" s="19"/>
      <c r="I24" s="1"/>
    </row>
    <row r="25" spans="3:9" x14ac:dyDescent="0.2">
      <c r="E25" s="4" t="s">
        <v>281</v>
      </c>
      <c r="F25" s="28"/>
      <c r="H25" s="19"/>
      <c r="I25" s="1"/>
    </row>
    <row r="26" spans="3:9" x14ac:dyDescent="0.2">
      <c r="C26" s="29" t="s">
        <v>191</v>
      </c>
      <c r="E26" s="21"/>
      <c r="F26" s="28"/>
      <c r="H26" s="19"/>
      <c r="I26" s="1"/>
    </row>
    <row r="27" spans="3:9" x14ac:dyDescent="0.2">
      <c r="C27" s="29" t="s">
        <v>192</v>
      </c>
      <c r="E27" s="30"/>
      <c r="H27" s="19"/>
      <c r="I27" s="1"/>
    </row>
    <row r="28" spans="3:9" x14ac:dyDescent="0.2">
      <c r="H28" s="19"/>
      <c r="I28" s="1"/>
    </row>
    <row r="29" spans="3:9" x14ac:dyDescent="0.2">
      <c r="H29" s="19"/>
      <c r="I29" s="1"/>
    </row>
    <row r="30" spans="3:9" x14ac:dyDescent="0.2">
      <c r="H30" s="19"/>
      <c r="I30" s="1"/>
    </row>
    <row r="31" spans="3:9" x14ac:dyDescent="0.2">
      <c r="C31" s="2" t="s">
        <v>209</v>
      </c>
      <c r="H31" s="19"/>
      <c r="I31" s="1"/>
    </row>
    <row r="32" spans="3:9" x14ac:dyDescent="0.2">
      <c r="C32" s="2" t="s">
        <v>210</v>
      </c>
      <c r="H32" s="19"/>
      <c r="I32" s="1"/>
    </row>
    <row r="33" spans="3:9" x14ac:dyDescent="0.2">
      <c r="C33" s="2" t="s">
        <v>211</v>
      </c>
      <c r="H33" s="19"/>
      <c r="I33" s="1"/>
    </row>
    <row r="34" spans="3:9" x14ac:dyDescent="0.2">
      <c r="C34" s="2" t="s">
        <v>214</v>
      </c>
      <c r="H34" s="19"/>
      <c r="I34" s="1"/>
    </row>
    <row r="35" spans="3:9" x14ac:dyDescent="0.2">
      <c r="H35" s="19"/>
      <c r="I35" s="1"/>
    </row>
    <row r="36" spans="3:9" x14ac:dyDescent="0.2">
      <c r="C36" s="2" t="s">
        <v>212</v>
      </c>
      <c r="H36" s="19"/>
      <c r="I36" s="1"/>
    </row>
    <row r="37" spans="3:9" x14ac:dyDescent="0.2">
      <c r="C37" s="2" t="s">
        <v>213</v>
      </c>
      <c r="H37" s="19"/>
      <c r="I37" s="1"/>
    </row>
    <row r="38" spans="3:9" x14ac:dyDescent="0.2">
      <c r="C38" s="2" t="s">
        <v>215</v>
      </c>
      <c r="H38" s="19"/>
      <c r="I38" s="1"/>
    </row>
    <row r="39" spans="3:9" x14ac:dyDescent="0.2">
      <c r="H39" s="19"/>
      <c r="I39" s="1"/>
    </row>
    <row r="40" spans="3:9" x14ac:dyDescent="0.2">
      <c r="H40" s="19"/>
      <c r="I40" s="1"/>
    </row>
    <row r="41" spans="3:9" x14ac:dyDescent="0.2">
      <c r="C41" s="2" t="s">
        <v>216</v>
      </c>
      <c r="H41" s="19"/>
      <c r="I41" s="1"/>
    </row>
    <row r="42" spans="3:9" x14ac:dyDescent="0.2">
      <c r="C42" s="2" t="s">
        <v>217</v>
      </c>
      <c r="H42" s="19"/>
      <c r="I42" s="1"/>
    </row>
    <row r="43" spans="3:9" x14ac:dyDescent="0.2">
      <c r="C43" s="2" t="s">
        <v>218</v>
      </c>
      <c r="H43" s="19"/>
      <c r="I43" s="1"/>
    </row>
    <row r="44" spans="3:9" x14ac:dyDescent="0.2">
      <c r="C44" s="2" t="s">
        <v>192</v>
      </c>
      <c r="H44" s="19"/>
      <c r="I44" s="1"/>
    </row>
    <row r="45" spans="3:9" x14ac:dyDescent="0.2">
      <c r="H45" s="19"/>
      <c r="I45" s="1"/>
    </row>
    <row r="46" spans="3:9" x14ac:dyDescent="0.2">
      <c r="H46" s="19"/>
      <c r="I46" s="1"/>
    </row>
    <row r="47" spans="3:9" x14ac:dyDescent="0.2">
      <c r="C47" s="2" t="s">
        <v>219</v>
      </c>
      <c r="H47" s="19"/>
      <c r="I47" s="1"/>
    </row>
    <row r="48" spans="3:9" x14ac:dyDescent="0.2">
      <c r="C48" s="2" t="s">
        <v>220</v>
      </c>
      <c r="H48" s="19"/>
      <c r="I48" s="1"/>
    </row>
    <row r="49" spans="3:9" x14ac:dyDescent="0.2">
      <c r="C49" s="2" t="s">
        <v>221</v>
      </c>
      <c r="H49" s="19"/>
      <c r="I49" s="1"/>
    </row>
    <row r="50" spans="3:9" x14ac:dyDescent="0.2">
      <c r="H50" s="19"/>
      <c r="I50" s="1"/>
    </row>
    <row r="51" spans="3:9" x14ac:dyDescent="0.2">
      <c r="H51" s="19"/>
      <c r="I51" s="1"/>
    </row>
    <row r="52" spans="3:9" x14ac:dyDescent="0.2">
      <c r="C52" s="2" t="s">
        <v>225</v>
      </c>
      <c r="H52" s="19"/>
      <c r="I52" s="1"/>
    </row>
    <row r="53" spans="3:9" x14ac:dyDescent="0.2">
      <c r="C53" s="2" t="s">
        <v>222</v>
      </c>
      <c r="H53" s="19"/>
      <c r="I53" s="1"/>
    </row>
    <row r="54" spans="3:9" x14ac:dyDescent="0.2">
      <c r="C54" s="2" t="s">
        <v>224</v>
      </c>
      <c r="H54" s="19"/>
      <c r="I54" s="1"/>
    </row>
    <row r="55" spans="3:9" x14ac:dyDescent="0.2">
      <c r="C55" s="2" t="s">
        <v>223</v>
      </c>
      <c r="H55" s="19"/>
      <c r="I55" s="1"/>
    </row>
    <row r="56" spans="3:9" x14ac:dyDescent="0.2">
      <c r="H56" s="19"/>
      <c r="I56" s="1"/>
    </row>
    <row r="57" spans="3:9" x14ac:dyDescent="0.2">
      <c r="H57" s="19"/>
      <c r="I57" s="1"/>
    </row>
    <row r="58" spans="3:9" x14ac:dyDescent="0.2">
      <c r="C58" s="2" t="s">
        <v>226</v>
      </c>
      <c r="H58" s="19"/>
      <c r="I58" s="1"/>
    </row>
    <row r="59" spans="3:9" x14ac:dyDescent="0.2">
      <c r="C59" s="2" t="s">
        <v>227</v>
      </c>
      <c r="H59" s="19"/>
      <c r="I59" s="1"/>
    </row>
    <row r="60" spans="3:9" x14ac:dyDescent="0.2">
      <c r="C60" s="2" t="s">
        <v>228</v>
      </c>
      <c r="H60" s="19"/>
      <c r="I60" s="1"/>
    </row>
    <row r="61" spans="3:9" x14ac:dyDescent="0.2">
      <c r="C61" s="2" t="s">
        <v>229</v>
      </c>
      <c r="H61" s="19"/>
      <c r="I61" s="1"/>
    </row>
    <row r="62" spans="3:9" x14ac:dyDescent="0.2">
      <c r="H62" s="19"/>
      <c r="I62" s="1"/>
    </row>
    <row r="63" spans="3:9" x14ac:dyDescent="0.2">
      <c r="H63" s="19"/>
      <c r="I63" s="1"/>
    </row>
    <row r="64" spans="3:9" x14ac:dyDescent="0.2">
      <c r="C64" s="2" t="s">
        <v>230</v>
      </c>
      <c r="E64" s="198" t="s">
        <v>360</v>
      </c>
      <c r="H64" s="19"/>
      <c r="I64" s="1"/>
    </row>
    <row r="65" spans="3:9" x14ac:dyDescent="0.2">
      <c r="C65" s="2" t="s">
        <v>231</v>
      </c>
      <c r="E65" s="4" t="s">
        <v>232</v>
      </c>
      <c r="H65" s="19"/>
      <c r="I65" s="1"/>
    </row>
    <row r="66" spans="3:9" x14ac:dyDescent="0.2">
      <c r="E66" s="4" t="s">
        <v>233</v>
      </c>
      <c r="H66" s="19"/>
      <c r="I66" s="1"/>
    </row>
    <row r="67" spans="3:9" x14ac:dyDescent="0.2">
      <c r="E67" s="4" t="s">
        <v>234</v>
      </c>
      <c r="H67" s="19"/>
      <c r="I67" s="1"/>
    </row>
    <row r="68" spans="3:9" x14ac:dyDescent="0.2">
      <c r="H68" s="19"/>
      <c r="I68" s="1"/>
    </row>
    <row r="69" spans="3:9" x14ac:dyDescent="0.2">
      <c r="H69" s="19"/>
      <c r="I69" s="1"/>
    </row>
    <row r="70" spans="3:9" x14ac:dyDescent="0.2">
      <c r="C70" s="2" t="s">
        <v>235</v>
      </c>
      <c r="H70" s="19"/>
      <c r="I70" s="1"/>
    </row>
    <row r="71" spans="3:9" x14ac:dyDescent="0.2">
      <c r="C71" s="2" t="s">
        <v>237</v>
      </c>
      <c r="H71" s="19"/>
      <c r="I71" s="1"/>
    </row>
    <row r="72" spans="3:9" x14ac:dyDescent="0.2">
      <c r="C72" s="2" t="s">
        <v>236</v>
      </c>
      <c r="H72" s="19"/>
      <c r="I72" s="1"/>
    </row>
    <row r="73" spans="3:9" x14ac:dyDescent="0.2">
      <c r="C73" s="2" t="s">
        <v>238</v>
      </c>
      <c r="H73" s="19"/>
      <c r="I73" s="1"/>
    </row>
    <row r="74" spans="3:9" x14ac:dyDescent="0.2">
      <c r="C74" s="2" t="s">
        <v>239</v>
      </c>
      <c r="H74" s="19"/>
      <c r="I74" s="1"/>
    </row>
    <row r="75" spans="3:9" x14ac:dyDescent="0.2">
      <c r="C75" s="2" t="s">
        <v>240</v>
      </c>
      <c r="H75" s="19"/>
      <c r="I75" s="1"/>
    </row>
    <row r="76" spans="3:9" x14ac:dyDescent="0.2">
      <c r="C76" s="2" t="s">
        <v>241</v>
      </c>
      <c r="H76" s="19"/>
      <c r="I76" s="1"/>
    </row>
    <row r="77" spans="3:9" x14ac:dyDescent="0.2">
      <c r="H77" s="19"/>
      <c r="I77" s="1"/>
    </row>
    <row r="78" spans="3:9" x14ac:dyDescent="0.2">
      <c r="H78" s="19"/>
      <c r="I78" s="1"/>
    </row>
    <row r="79" spans="3:9" x14ac:dyDescent="0.2">
      <c r="C79" s="2" t="s">
        <v>242</v>
      </c>
      <c r="H79" s="19"/>
      <c r="I79" s="1"/>
    </row>
    <row r="80" spans="3:9" x14ac:dyDescent="0.2">
      <c r="C80" s="2" t="s">
        <v>243</v>
      </c>
      <c r="H80" s="19"/>
      <c r="I80" s="1"/>
    </row>
    <row r="81" spans="3:9" x14ac:dyDescent="0.2">
      <c r="C81" s="2" t="s">
        <v>244</v>
      </c>
      <c r="H81" s="19"/>
      <c r="I81" s="1"/>
    </row>
    <row r="82" spans="3:9" x14ac:dyDescent="0.2">
      <c r="H82" s="19"/>
      <c r="I82" s="1"/>
    </row>
    <row r="83" spans="3:9" x14ac:dyDescent="0.2">
      <c r="C83" s="2" t="s">
        <v>245</v>
      </c>
      <c r="H83" s="19"/>
      <c r="I83" s="1"/>
    </row>
    <row r="84" spans="3:9" x14ac:dyDescent="0.2">
      <c r="C84" s="2" t="s">
        <v>246</v>
      </c>
      <c r="H84" s="19"/>
      <c r="I84" s="1"/>
    </row>
    <row r="85" spans="3:9" x14ac:dyDescent="0.2">
      <c r="C85" s="2" t="s">
        <v>247</v>
      </c>
      <c r="H85" s="19"/>
      <c r="I85" s="1"/>
    </row>
    <row r="86" spans="3:9" x14ac:dyDescent="0.2">
      <c r="C86" s="2" t="s">
        <v>214</v>
      </c>
      <c r="H86" s="19"/>
      <c r="I86" s="1"/>
    </row>
    <row r="87" spans="3:9" x14ac:dyDescent="0.2">
      <c r="C87" s="2" t="s">
        <v>248</v>
      </c>
      <c r="H87" s="19"/>
      <c r="I87" s="1"/>
    </row>
    <row r="88" spans="3:9" x14ac:dyDescent="0.2">
      <c r="C88" s="2" t="s">
        <v>249</v>
      </c>
      <c r="H88" s="19"/>
      <c r="I88" s="1"/>
    </row>
    <row r="89" spans="3:9" x14ac:dyDescent="0.2">
      <c r="C89" s="2" t="s">
        <v>250</v>
      </c>
      <c r="H89" s="19"/>
      <c r="I89" s="1"/>
    </row>
    <row r="90" spans="3:9" x14ac:dyDescent="0.2">
      <c r="C90" s="2" t="s">
        <v>215</v>
      </c>
      <c r="H90" s="19"/>
      <c r="I90" s="1"/>
    </row>
    <row r="91" spans="3:9" x14ac:dyDescent="0.2">
      <c r="C91" s="2" t="s">
        <v>251</v>
      </c>
      <c r="H91" s="19"/>
      <c r="I91" s="1"/>
    </row>
    <row r="92" spans="3:9" x14ac:dyDescent="0.2">
      <c r="C92" s="2" t="s">
        <v>252</v>
      </c>
      <c r="H92" s="19"/>
      <c r="I92" s="1"/>
    </row>
    <row r="93" spans="3:9" x14ac:dyDescent="0.2">
      <c r="C93" s="2" t="s">
        <v>253</v>
      </c>
      <c r="H93" s="19"/>
      <c r="I93" s="1"/>
    </row>
    <row r="94" spans="3:9" x14ac:dyDescent="0.2">
      <c r="C94" s="2" t="s">
        <v>254</v>
      </c>
      <c r="H94" s="19"/>
      <c r="I94" s="1"/>
    </row>
    <row r="95" spans="3:9" x14ac:dyDescent="0.2">
      <c r="H95" s="19"/>
      <c r="I95" s="1"/>
    </row>
    <row r="96" spans="3:9" x14ac:dyDescent="0.2">
      <c r="H96" s="19"/>
      <c r="I96" s="1"/>
    </row>
    <row r="97" spans="3:9" x14ac:dyDescent="0.2">
      <c r="H97" s="19"/>
      <c r="I97" s="1"/>
    </row>
    <row r="98" spans="3:9" x14ac:dyDescent="0.2">
      <c r="C98" s="2" t="s">
        <v>255</v>
      </c>
      <c r="E98" s="4" t="s">
        <v>256</v>
      </c>
      <c r="H98" s="19"/>
      <c r="I98" s="1"/>
    </row>
    <row r="99" spans="3:9" x14ac:dyDescent="0.2">
      <c r="E99" s="4" t="s">
        <v>257</v>
      </c>
      <c r="H99" s="19"/>
      <c r="I99" s="1"/>
    </row>
    <row r="100" spans="3:9" x14ac:dyDescent="0.2">
      <c r="E100" s="4" t="s">
        <v>258</v>
      </c>
      <c r="H100" s="19"/>
      <c r="I100" s="1"/>
    </row>
    <row r="101" spans="3:9" x14ac:dyDescent="0.2">
      <c r="E101" s="4" t="s">
        <v>259</v>
      </c>
      <c r="H101" s="19"/>
      <c r="I101" s="1"/>
    </row>
    <row r="102" spans="3:9" x14ac:dyDescent="0.2">
      <c r="E102" s="4" t="s">
        <v>260</v>
      </c>
      <c r="H102" s="19"/>
      <c r="I102" s="1"/>
    </row>
    <row r="103" spans="3:9" x14ac:dyDescent="0.2">
      <c r="E103" s="4" t="s">
        <v>261</v>
      </c>
      <c r="H103" s="19"/>
      <c r="I103" s="1"/>
    </row>
    <row r="104" spans="3:9" x14ac:dyDescent="0.2">
      <c r="E104" s="4" t="s">
        <v>262</v>
      </c>
      <c r="H104" s="19"/>
      <c r="I104" s="1"/>
    </row>
    <row r="105" spans="3:9" x14ac:dyDescent="0.2">
      <c r="E105" s="4" t="s">
        <v>263</v>
      </c>
      <c r="H105" s="19"/>
      <c r="I105" s="1"/>
    </row>
    <row r="106" spans="3:9" x14ac:dyDescent="0.2">
      <c r="E106" s="4" t="s">
        <v>264</v>
      </c>
      <c r="H106" s="19"/>
      <c r="I106" s="1"/>
    </row>
    <row r="107" spans="3:9" x14ac:dyDescent="0.2">
      <c r="E107" s="4" t="s">
        <v>265</v>
      </c>
      <c r="H107" s="19"/>
      <c r="I107" s="1"/>
    </row>
    <row r="108" spans="3:9" x14ac:dyDescent="0.2">
      <c r="E108" s="4" t="s">
        <v>266</v>
      </c>
      <c r="H108" s="19"/>
      <c r="I108" s="1"/>
    </row>
    <row r="109" spans="3:9" x14ac:dyDescent="0.2">
      <c r="E109" s="4" t="s">
        <v>267</v>
      </c>
      <c r="I109" s="1"/>
    </row>
    <row r="110" spans="3:9" x14ac:dyDescent="0.2">
      <c r="E110" s="4" t="s">
        <v>268</v>
      </c>
      <c r="I110" s="1"/>
    </row>
    <row r="111" spans="3:9" x14ac:dyDescent="0.2">
      <c r="E111" s="4" t="s">
        <v>269</v>
      </c>
      <c r="F111" s="1"/>
      <c r="G111" s="1"/>
      <c r="H111" s="1"/>
      <c r="I111" s="1"/>
    </row>
    <row r="112" spans="3:9" x14ac:dyDescent="0.2">
      <c r="E112" s="4" t="s">
        <v>270</v>
      </c>
      <c r="F112" s="1"/>
      <c r="G112" s="1"/>
      <c r="H112" s="1"/>
      <c r="I112" s="1"/>
    </row>
    <row r="113" spans="2:10" x14ac:dyDescent="0.2">
      <c r="E113" s="4" t="s">
        <v>271</v>
      </c>
      <c r="F113" s="1"/>
      <c r="G113" s="1"/>
      <c r="H113" s="1"/>
      <c r="I113" s="1"/>
    </row>
    <row r="114" spans="2:10" x14ac:dyDescent="0.2">
      <c r="E114" s="4" t="s">
        <v>272</v>
      </c>
      <c r="F114" s="1"/>
      <c r="G114" s="1"/>
      <c r="H114" s="1"/>
      <c r="I114" s="1"/>
    </row>
    <row r="116" spans="2:10" ht="15" x14ac:dyDescent="0.25">
      <c r="C116" s="31"/>
      <c r="F116" s="1"/>
      <c r="G116" s="1"/>
      <c r="H116" s="1"/>
      <c r="I116" s="1"/>
    </row>
    <row r="117" spans="2:10" ht="15" x14ac:dyDescent="0.25">
      <c r="C117" s="31" t="s">
        <v>283</v>
      </c>
      <c r="F117" s="1"/>
      <c r="G117" s="1"/>
      <c r="H117" s="1"/>
      <c r="I117" s="1"/>
    </row>
    <row r="118" spans="2:10" ht="15" x14ac:dyDescent="0.25">
      <c r="C118" s="31" t="s">
        <v>284</v>
      </c>
      <c r="F118" s="1"/>
      <c r="G118" s="1"/>
      <c r="H118" s="1"/>
      <c r="I118" s="1"/>
    </row>
    <row r="119" spans="2:10" ht="15" x14ac:dyDescent="0.25">
      <c r="C119" s="31" t="s">
        <v>285</v>
      </c>
      <c r="F119" s="1"/>
      <c r="G119" s="1"/>
      <c r="H119" s="1"/>
      <c r="I119" s="1"/>
    </row>
    <row r="120" spans="2:10" ht="15" x14ac:dyDescent="0.25">
      <c r="C120" s="31" t="s">
        <v>286</v>
      </c>
      <c r="F120" s="1"/>
      <c r="G120" s="1"/>
      <c r="H120" s="1"/>
      <c r="I120" s="1"/>
    </row>
    <row r="121" spans="2:10" ht="15" x14ac:dyDescent="0.25">
      <c r="C121" s="31" t="s">
        <v>287</v>
      </c>
      <c r="F121" s="1"/>
      <c r="G121" s="1"/>
      <c r="H121" s="1"/>
      <c r="I121" s="1"/>
    </row>
    <row r="122" spans="2:10" ht="15" x14ac:dyDescent="0.25">
      <c r="C122" s="31" t="s">
        <v>288</v>
      </c>
      <c r="F122" s="1"/>
      <c r="G122" s="1"/>
      <c r="H122" s="1"/>
      <c r="I122" s="1"/>
    </row>
    <row r="126" spans="2:10" ht="15" x14ac:dyDescent="0.2">
      <c r="B126" s="208" t="str">
        <f>Kunden_Projektdaten!B38</f>
        <v>© copyright by officeoptimizer</v>
      </c>
      <c r="C126" s="209"/>
      <c r="D126" s="209"/>
      <c r="E126" s="209"/>
      <c r="F126" s="209"/>
      <c r="G126" s="209"/>
      <c r="H126" s="209"/>
      <c r="I126" s="209"/>
      <c r="J126" s="210"/>
    </row>
  </sheetData>
  <sheetProtection algorithmName="SHA-512" hashValue="PgiEO2rh044Xp1O/gQwyhfklOgFiKOys1YpBEaPqhTBiXGkTe67xZME+ez5dZPdCwDNmDZvWM/ktFR4AF/aq6Q==" saltValue="K/O9p+OMLgJa2qGbnKk8GA==" spinCount="100000" sheet="1" objects="1" scenarios="1"/>
  <customSheetViews>
    <customSheetView guid="{BB33CE00-16AB-4085-80B9-B7B36ECC9836}" fitToPage="1" state="hidden">
      <pane xSplit="1" ySplit="10" topLeftCell="B11" activePane="bottomRight" state="frozen"/>
      <selection pane="bottomRight" activeCell="F5" sqref="F5"/>
      <pageMargins left="0.39370078740157483" right="0.39370078740157483" top="0.39370078740157483" bottom="0.39370078740157483" header="0.31496062992125984" footer="0.31496062992125984"/>
      <printOptions horizontalCentered="1"/>
      <pageSetup paperSize="9" scale="72" fitToHeight="0" orientation="landscape" r:id="rId1"/>
      <headerFooter>
        <oddFooter>&amp;L&amp;8&amp;F&amp;C&amp;8&amp;A&amp;R&amp;8Seite &amp;P von &amp;N Seiten</oddFooter>
      </headerFooter>
    </customSheetView>
  </customSheetViews>
  <mergeCells count="3">
    <mergeCell ref="B2:F2"/>
    <mergeCell ref="B7:J8"/>
    <mergeCell ref="B126:J126"/>
  </mergeCells>
  <dataValidations disablePrompts="1" count="1">
    <dataValidation type="list" allowBlank="1" showInputMessage="1" showErrorMessage="1" sqref="F21:F26" xr:uid="{00000000-0002-0000-0600-000000000000}">
      <formula1>"X"</formula1>
    </dataValidation>
  </dataValidations>
  <hyperlinks>
    <hyperlink ref="A2" location="Kunden_Projektdaten!A1" display="Kunden- und Projektdaten" xr:uid="{00000000-0004-0000-0600-000000000000}"/>
    <hyperlink ref="A3" location="'IT-Infrastruktur'!A1" display="IT-Infrastruktur" xr:uid="{00000000-0004-0000-0600-000001000000}"/>
    <hyperlink ref="A4" location="Novell_NW!A1" display="Novell NW" xr:uid="{00000000-0004-0000-0600-000002000000}"/>
    <hyperlink ref="A5" location="Anzahl_HOST_USER!A1" display="Anzahl HOST USER" xr:uid="{00000000-0004-0000-0600-000003000000}"/>
    <hyperlink ref="A6" location="OS_Apps!A1" display="OS Apps" xr:uid="{00000000-0004-0000-0600-000004000000}"/>
    <hyperlink ref="A7" location="Sprache_Barcode!A1" display="Sprache Barcode" xr:uid="{00000000-0004-0000-0600-000005000000}"/>
    <hyperlink ref="A8" location="'Rollout-Infos'!A1" display="Rollout" xr:uid="{00000000-0004-0000-0600-000006000000}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72" fitToHeight="0" orientation="landscape" r:id="rId2"/>
  <headerFooter>
    <oddFooter>&amp;L&amp;8&amp;F&amp;C&amp;8&amp;A&amp;R&amp;8Seite &amp;P von &amp;N Seiten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53</vt:i4>
      </vt:variant>
    </vt:vector>
  </HeadingPairs>
  <TitlesOfParts>
    <vt:vector size="59" baseType="lpstr">
      <vt:lpstr>Kunden_Projektdaten</vt:lpstr>
      <vt:lpstr>Hauptstandort</vt:lpstr>
      <vt:lpstr>Außenstandorte</vt:lpstr>
      <vt:lpstr>Schulen</vt:lpstr>
      <vt:lpstr>C5</vt:lpstr>
      <vt:lpstr>Rollout-Infos</vt:lpstr>
      <vt:lpstr>BV_BIC1</vt:lpstr>
      <vt:lpstr>BV_BIC2</vt:lpstr>
      <vt:lpstr>BV_IBAN1</vt:lpstr>
      <vt:lpstr>BV_IBAN2</vt:lpstr>
      <vt:lpstr>BV_Name1</vt:lpstr>
      <vt:lpstr>BV_Name2</vt:lpstr>
      <vt:lpstr>Außenstandorte!Druckbereich</vt:lpstr>
      <vt:lpstr>Hauptstandort!Druckbereich</vt:lpstr>
      <vt:lpstr>Kunden_Projektdaten!Druckbereich</vt:lpstr>
      <vt:lpstr>'Rollout-Infos'!Druckbereich</vt:lpstr>
      <vt:lpstr>Schulen!Druckbereich</vt:lpstr>
      <vt:lpstr>Außenstandorte!Drucktitel</vt:lpstr>
      <vt:lpstr>Hauptstandort!Drucktitel</vt:lpstr>
      <vt:lpstr>Kunden_Projektdaten!Drucktitel</vt:lpstr>
      <vt:lpstr>'Rollout-Infos'!Drucktitel</vt:lpstr>
      <vt:lpstr>Schulen!Drucktitel</vt:lpstr>
      <vt:lpstr>Handelsregister</vt:lpstr>
      <vt:lpstr>Mitarbeiter</vt:lpstr>
      <vt:lpstr>MobilTelefon</vt:lpstr>
      <vt:lpstr>Name2</vt:lpstr>
      <vt:lpstr>P_Auf_TippAP</vt:lpstr>
      <vt:lpstr>PLZ</vt:lpstr>
      <vt:lpstr>RA_Art</vt:lpstr>
      <vt:lpstr>RA_brutto</vt:lpstr>
      <vt:lpstr>RA_Dat</vt:lpstr>
      <vt:lpstr>RA_DL_bis</vt:lpstr>
      <vt:lpstr>RA_DL_von</vt:lpstr>
      <vt:lpstr>RA_netto</vt:lpstr>
      <vt:lpstr>RA_Nr</vt:lpstr>
      <vt:lpstr>RA_Thema</vt:lpstr>
      <vt:lpstr>RA_TZ</vt:lpstr>
      <vt:lpstr>RA_Ust</vt:lpstr>
      <vt:lpstr>RE_Art</vt:lpstr>
      <vt:lpstr>RE_bezahlt_am</vt:lpstr>
      <vt:lpstr>RE_bezahlt_mit</vt:lpstr>
      <vt:lpstr>RE_brutto</vt:lpstr>
      <vt:lpstr>RE_Dat</vt:lpstr>
      <vt:lpstr>RE_DATEV</vt:lpstr>
      <vt:lpstr>RE_DL_bis</vt:lpstr>
      <vt:lpstr>RE_DL_von</vt:lpstr>
      <vt:lpstr>RE_netto</vt:lpstr>
      <vt:lpstr>RE_Nr</vt:lpstr>
      <vt:lpstr>RE_Nr01</vt:lpstr>
      <vt:lpstr>RE_Nr02</vt:lpstr>
      <vt:lpstr>RE_Nr03</vt:lpstr>
      <vt:lpstr>RE_Nr04</vt:lpstr>
      <vt:lpstr>RE_Nr05</vt:lpstr>
      <vt:lpstr>RE_Nr06</vt:lpstr>
      <vt:lpstr>RE_Nr07</vt:lpstr>
      <vt:lpstr>RE_Nr08</vt:lpstr>
      <vt:lpstr>RE_Thema</vt:lpstr>
      <vt:lpstr>RE_TZ</vt:lpstr>
      <vt:lpstr>RE_USt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Netzwerk-Informationen</dc:title>
  <dc:subject>KUNDENNAME</dc:subject>
  <dc:creator>Hanns Uwe Bechtel</dc:creator>
  <cp:lastModifiedBy>Hanns Uwe Bechtel</cp:lastModifiedBy>
  <cp:lastPrinted>2022-04-27T13:22:20Z</cp:lastPrinted>
  <dcterms:created xsi:type="dcterms:W3CDTF">2015-01-28T08:34:40Z</dcterms:created>
  <dcterms:modified xsi:type="dcterms:W3CDTF">2026-08-21T09:32:01Z</dcterms:modified>
</cp:coreProperties>
</file>